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6" windowHeight="7752" tabRatio="637"/>
  </bookViews>
  <sheets>
    <sheet name="Sheet1" sheetId="1" r:id="rId1"/>
    <sheet name="فرم مخاطبین" sheetId="2" r:id="rId2"/>
    <sheet name="نمودار" sheetId="5" r:id="rId3"/>
    <sheet name="مجموع آموزش های قطب های آموزشی" sheetId="6" r:id="rId4"/>
    <sheet name="آموزش ها به تفکیک شهرستان ها" sheetId="7" r:id="rId5"/>
  </sheets>
  <definedNames>
    <definedName name="_xlnm._FilterDatabase" localSheetId="4" hidden="1">'آموزش ها به تفکیک شهرستان ها'!$A$1:$C$1</definedName>
    <definedName name="_GoBack" localSheetId="0">Sheet1!$X$22</definedName>
  </definedNames>
  <calcPr calcId="162913"/>
</workbook>
</file>

<file path=xl/calcChain.xml><?xml version="1.0" encoding="utf-8"?>
<calcChain xmlns="http://schemas.openxmlformats.org/spreadsheetml/2006/main">
  <c r="I4" i="6" l="1"/>
  <c r="Z6" i="1" l="1"/>
  <c r="C5" i="2" s="1"/>
  <c r="Z7" i="1"/>
  <c r="C6" i="2" s="1"/>
  <c r="Z8" i="1"/>
  <c r="C7" i="2" s="1"/>
  <c r="Z9" i="1"/>
  <c r="C8" i="2" s="1"/>
  <c r="Z10" i="1"/>
  <c r="C9" i="2" s="1"/>
  <c r="Z11" i="1"/>
  <c r="C10" i="2" s="1"/>
  <c r="Z12" i="1"/>
  <c r="C11" i="2" s="1"/>
  <c r="Z13" i="1"/>
  <c r="C12" i="2" s="1"/>
  <c r="Z14" i="1"/>
  <c r="C13" i="2" s="1"/>
  <c r="Z15" i="1"/>
  <c r="C14" i="2" s="1"/>
  <c r="Z16" i="1"/>
  <c r="Z17" i="1"/>
  <c r="Z18" i="1"/>
  <c r="C17" i="2" s="1"/>
  <c r="Z19" i="1"/>
  <c r="C18" i="2" s="1"/>
  <c r="Z20" i="1"/>
  <c r="C19" i="2" s="1"/>
  <c r="Z21" i="1"/>
  <c r="C20" i="2" s="1"/>
  <c r="Z22" i="1" l="1"/>
  <c r="N103" i="1"/>
  <c r="N76" i="1"/>
  <c r="N49" i="1"/>
  <c r="N24" i="1"/>
  <c r="N101" i="1"/>
  <c r="N74" i="1"/>
  <c r="N47" i="1"/>
  <c r="N22" i="1"/>
  <c r="N111" i="1" l="1"/>
  <c r="F4" i="6" s="1"/>
  <c r="N108" i="1"/>
  <c r="D101" i="1"/>
  <c r="R47" i="1" l="1"/>
  <c r="E101" i="1" l="1"/>
  <c r="F101" i="1"/>
  <c r="G101" i="1"/>
  <c r="H101" i="1"/>
  <c r="I101" i="1"/>
  <c r="J101" i="1"/>
  <c r="K101" i="1"/>
  <c r="L101" i="1"/>
  <c r="M101" i="1"/>
  <c r="O101" i="1"/>
  <c r="P101" i="1"/>
  <c r="Q101" i="1"/>
  <c r="Q103" i="1" s="1"/>
  <c r="R101" i="1"/>
  <c r="R103" i="1" s="1"/>
  <c r="S101" i="1"/>
  <c r="S103" i="1" s="1"/>
  <c r="T101" i="1"/>
  <c r="T103" i="1" s="1"/>
  <c r="U101" i="1"/>
  <c r="U103" i="1" s="1"/>
  <c r="V101" i="1"/>
  <c r="V103" i="1" s="1"/>
  <c r="W101" i="1"/>
  <c r="X101" i="1"/>
  <c r="D74" i="1"/>
  <c r="E74" i="1"/>
  <c r="F74" i="1"/>
  <c r="G74" i="1"/>
  <c r="H74" i="1"/>
  <c r="I74" i="1"/>
  <c r="J74" i="1"/>
  <c r="K74" i="1"/>
  <c r="L74" i="1"/>
  <c r="M74" i="1"/>
  <c r="O74" i="1"/>
  <c r="P74" i="1"/>
  <c r="Q74" i="1"/>
  <c r="Q76" i="1" s="1"/>
  <c r="R74" i="1"/>
  <c r="R76" i="1" s="1"/>
  <c r="S74" i="1"/>
  <c r="S76" i="1" s="1"/>
  <c r="T74" i="1"/>
  <c r="T76" i="1" s="1"/>
  <c r="U74" i="1"/>
  <c r="U76" i="1" s="1"/>
  <c r="V74" i="1"/>
  <c r="V76" i="1" s="1"/>
  <c r="W74" i="1"/>
  <c r="X74" i="1"/>
  <c r="D47" i="1"/>
  <c r="E47" i="1"/>
  <c r="F47" i="1"/>
  <c r="G47" i="1"/>
  <c r="H47" i="1"/>
  <c r="I47" i="1"/>
  <c r="J47" i="1"/>
  <c r="K47" i="1"/>
  <c r="L47" i="1"/>
  <c r="M47" i="1"/>
  <c r="O47" i="1"/>
  <c r="P47" i="1"/>
  <c r="Q47" i="1"/>
  <c r="R49" i="1"/>
  <c r="S47" i="1"/>
  <c r="S49" i="1" s="1"/>
  <c r="T47" i="1"/>
  <c r="T49" i="1" s="1"/>
  <c r="U47" i="1"/>
  <c r="V47" i="1"/>
  <c r="V49" i="1" s="1"/>
  <c r="W47" i="1"/>
  <c r="X47" i="1"/>
  <c r="Z86" i="1"/>
  <c r="F6" i="2" s="1"/>
  <c r="Z87" i="1"/>
  <c r="F7" i="2" s="1"/>
  <c r="Z88" i="1"/>
  <c r="F8" i="2" s="1"/>
  <c r="Z89" i="1"/>
  <c r="F9" i="2" s="1"/>
  <c r="Z90" i="1"/>
  <c r="F10" i="2" s="1"/>
  <c r="Z91" i="1"/>
  <c r="F11" i="2" s="1"/>
  <c r="Z92" i="1"/>
  <c r="F12" i="2" s="1"/>
  <c r="Z93" i="1"/>
  <c r="F13" i="2" s="1"/>
  <c r="Z94" i="1"/>
  <c r="F14" i="2" s="1"/>
  <c r="Z95" i="1"/>
  <c r="F15" i="2" s="1"/>
  <c r="Z96" i="1"/>
  <c r="F16" i="2" s="1"/>
  <c r="Z97" i="1"/>
  <c r="F17" i="2" s="1"/>
  <c r="Z98" i="1"/>
  <c r="F18" i="2" s="1"/>
  <c r="Z99" i="1"/>
  <c r="F19" i="2" s="1"/>
  <c r="Z100" i="1"/>
  <c r="F20" i="2" s="1"/>
  <c r="Z85" i="1"/>
  <c r="Z59" i="1"/>
  <c r="E6" i="2" s="1"/>
  <c r="Z60" i="1"/>
  <c r="E7" i="2" s="1"/>
  <c r="Z61" i="1"/>
  <c r="E8" i="2" s="1"/>
  <c r="Z62" i="1"/>
  <c r="E9" i="2" s="1"/>
  <c r="Z63" i="1"/>
  <c r="E10" i="2" s="1"/>
  <c r="Z64" i="1"/>
  <c r="E11" i="2" s="1"/>
  <c r="Z65" i="1"/>
  <c r="E12" i="2" s="1"/>
  <c r="Z66" i="1"/>
  <c r="E13" i="2" s="1"/>
  <c r="Z67" i="1"/>
  <c r="E14" i="2" s="1"/>
  <c r="Z68" i="1"/>
  <c r="E15" i="2" s="1"/>
  <c r="Z69" i="1"/>
  <c r="E16" i="2" s="1"/>
  <c r="Z70" i="1"/>
  <c r="E17" i="2" s="1"/>
  <c r="Z71" i="1"/>
  <c r="E18" i="2" s="1"/>
  <c r="Z72" i="1"/>
  <c r="E19" i="2" s="1"/>
  <c r="Z73" i="1"/>
  <c r="E20" i="2" s="1"/>
  <c r="Z58" i="1"/>
  <c r="Z32" i="1"/>
  <c r="D6" i="2" s="1"/>
  <c r="Z33" i="1"/>
  <c r="D7" i="2" s="1"/>
  <c r="Z34" i="1"/>
  <c r="D8" i="2" s="1"/>
  <c r="Z35" i="1"/>
  <c r="D9" i="2" s="1"/>
  <c r="Z36" i="1"/>
  <c r="D10" i="2" s="1"/>
  <c r="Z37" i="1"/>
  <c r="D11" i="2" s="1"/>
  <c r="Z38" i="1"/>
  <c r="D12" i="2" s="1"/>
  <c r="Z39" i="1"/>
  <c r="D13" i="2" s="1"/>
  <c r="Z40" i="1"/>
  <c r="D14" i="2" s="1"/>
  <c r="Z41" i="1"/>
  <c r="D15" i="2" s="1"/>
  <c r="Z42" i="1"/>
  <c r="D16" i="2" s="1"/>
  <c r="Z43" i="1"/>
  <c r="D17" i="2" s="1"/>
  <c r="Z44" i="1"/>
  <c r="D18" i="2" s="1"/>
  <c r="Z45" i="1"/>
  <c r="D19" i="2" s="1"/>
  <c r="Z46" i="1"/>
  <c r="D20" i="2" s="1"/>
  <c r="Z31" i="1"/>
  <c r="D22" i="1"/>
  <c r="D108" i="1" s="1"/>
  <c r="F22" i="1"/>
  <c r="G22" i="1"/>
  <c r="H22" i="1"/>
  <c r="I22" i="1"/>
  <c r="J22" i="1"/>
  <c r="K22" i="1"/>
  <c r="L22" i="1"/>
  <c r="M22" i="1"/>
  <c r="O22" i="1"/>
  <c r="P22" i="1"/>
  <c r="Q22" i="1"/>
  <c r="R22" i="1"/>
  <c r="S22" i="1"/>
  <c r="S24" i="1" s="1"/>
  <c r="T22" i="1"/>
  <c r="T24" i="1" s="1"/>
  <c r="U22" i="1"/>
  <c r="U24" i="1" s="1"/>
  <c r="V22" i="1"/>
  <c r="W22" i="1"/>
  <c r="X22" i="1"/>
  <c r="F108" i="1" l="1"/>
  <c r="T111" i="1"/>
  <c r="N4" i="6" s="1"/>
  <c r="W103" i="1"/>
  <c r="J103" i="1"/>
  <c r="O103" i="1"/>
  <c r="L103" i="1"/>
  <c r="W76" i="1"/>
  <c r="D103" i="1"/>
  <c r="D76" i="1"/>
  <c r="J76" i="1"/>
  <c r="O76" i="1"/>
  <c r="L76" i="1"/>
  <c r="L49" i="1"/>
  <c r="L24" i="1"/>
  <c r="O24" i="1"/>
  <c r="D49" i="1"/>
  <c r="W108" i="1"/>
  <c r="U108" i="1"/>
  <c r="S108" i="1"/>
  <c r="Q108" i="1"/>
  <c r="O108" i="1"/>
  <c r="K108" i="1"/>
  <c r="I108" i="1"/>
  <c r="G108" i="1"/>
  <c r="J49" i="1"/>
  <c r="O49" i="1"/>
  <c r="U49" i="1"/>
  <c r="U111" i="1" s="1"/>
  <c r="K4" i="6" s="1"/>
  <c r="W49" i="1"/>
  <c r="Z47" i="1"/>
  <c r="Z74" i="1"/>
  <c r="Z101" i="1"/>
  <c r="Q49" i="1"/>
  <c r="X108" i="1"/>
  <c r="V108" i="1"/>
  <c r="T108" i="1"/>
  <c r="R108" i="1"/>
  <c r="P108" i="1"/>
  <c r="M108" i="1"/>
  <c r="L108" i="1"/>
  <c r="J108" i="1"/>
  <c r="H108" i="1"/>
  <c r="C101" i="1"/>
  <c r="C103" i="1" s="1"/>
  <c r="F5" i="2"/>
  <c r="C74" i="1"/>
  <c r="C76" i="1" s="1"/>
  <c r="O111" i="1" l="1"/>
  <c r="G4" i="6" s="1"/>
  <c r="L111" i="1"/>
  <c r="E4" i="6" s="1"/>
  <c r="E5" i="2"/>
  <c r="E21" i="2" s="1"/>
  <c r="E22" i="2" s="1"/>
  <c r="C47" i="1"/>
  <c r="C49" i="1" s="1"/>
  <c r="D5" i="2"/>
  <c r="C22" i="1"/>
  <c r="C24" i="1" s="1"/>
  <c r="C15" i="2"/>
  <c r="G20" i="2" l="1"/>
  <c r="G18" i="2"/>
  <c r="G14" i="2"/>
  <c r="G8" i="2"/>
  <c r="G11" i="2"/>
  <c r="G5" i="2"/>
  <c r="G19" i="2"/>
  <c r="G17" i="2"/>
  <c r="G15" i="2"/>
  <c r="G13" i="2"/>
  <c r="G12" i="2"/>
  <c r="G7" i="2"/>
  <c r="F21" i="2"/>
  <c r="F22" i="2" s="1"/>
  <c r="G10" i="2"/>
  <c r="G9" i="2"/>
  <c r="C108" i="1"/>
  <c r="G6" i="2"/>
  <c r="R24" i="1"/>
  <c r="R111" i="1" s="1"/>
  <c r="D21" i="2"/>
  <c r="D22" i="2" s="1"/>
  <c r="V24" i="1"/>
  <c r="V111" i="1" s="1"/>
  <c r="L4" i="6" s="1"/>
  <c r="S111" i="1"/>
  <c r="J4" i="6" s="1"/>
  <c r="Q24" i="1"/>
  <c r="Q111" i="1" s="1"/>
  <c r="H4" i="6" s="1"/>
  <c r="C111" i="1"/>
  <c r="J24" i="1"/>
  <c r="W24" i="1"/>
  <c r="W111" i="1" s="1"/>
  <c r="M4" i="6" s="1"/>
  <c r="J111" i="1" l="1"/>
  <c r="D4" i="6" s="1"/>
  <c r="B4" i="6"/>
  <c r="E22" i="1" l="1"/>
  <c r="E108" i="1" s="1"/>
  <c r="Z108" i="1" l="1"/>
  <c r="C16" i="2"/>
  <c r="C21" i="2" s="1"/>
  <c r="D24" i="1"/>
  <c r="D111" i="1" s="1"/>
  <c r="C4" i="6" l="1"/>
  <c r="Z111" i="1"/>
  <c r="C22" i="2"/>
  <c r="G16" i="2"/>
  <c r="G21" i="2" s="1"/>
  <c r="G22" i="2" s="1"/>
  <c r="B6" i="5" s="1"/>
</calcChain>
</file>

<file path=xl/sharedStrings.xml><?xml version="1.0" encoding="utf-8"?>
<sst xmlns="http://schemas.openxmlformats.org/spreadsheetml/2006/main" count="339" uniqueCount="78">
  <si>
    <t>تعداد نفرات آموزش ديده</t>
  </si>
  <si>
    <t xml:space="preserve">گروه هدف </t>
  </si>
  <si>
    <t xml:space="preserve">اولويت ها </t>
  </si>
  <si>
    <t>نیروهای نظامی و انتظامی کلیه رده ها</t>
  </si>
  <si>
    <t>الويت اول</t>
  </si>
  <si>
    <r>
      <t xml:space="preserve">نیروهای امدادی ( آتش نشان ها- غریق نجاتان </t>
    </r>
    <r>
      <rPr>
        <b/>
        <sz val="10"/>
        <color theme="1"/>
        <rFont val="Sakkal Majalla"/>
      </rPr>
      <t>–</t>
    </r>
    <r>
      <rPr>
        <b/>
        <sz val="10"/>
        <color theme="1"/>
        <rFont val="B Nazanin"/>
        <charset val="178"/>
      </rPr>
      <t xml:space="preserve"> هلال احمر- ...)</t>
    </r>
  </si>
  <si>
    <t>رانندگان حمل و نقل عمومي</t>
  </si>
  <si>
    <t>مهمانداران هواپیما</t>
  </si>
  <si>
    <t>اولويت دوم</t>
  </si>
  <si>
    <t>اصناف</t>
  </si>
  <si>
    <t>ورزشکاران</t>
  </si>
  <si>
    <t>رانندگان</t>
  </si>
  <si>
    <t xml:space="preserve">خانم هاي خانه دار </t>
  </si>
  <si>
    <t>دانش آموزان در سه مقطع ابتدایی، راهنمایی، دبیرستان</t>
  </si>
  <si>
    <t>اولويت سوم</t>
  </si>
  <si>
    <t>دانشجویان گروه علوم پزشکی و غیر پزشکی ( کاردان و کارشناس)</t>
  </si>
  <si>
    <t>کارمندان</t>
  </si>
  <si>
    <t>معلمین</t>
  </si>
  <si>
    <t>طلاب</t>
  </si>
  <si>
    <t>جمع</t>
  </si>
  <si>
    <t>اردستان</t>
  </si>
  <si>
    <t>اصفهان</t>
  </si>
  <si>
    <t>بویین</t>
  </si>
  <si>
    <t>چادگان</t>
  </si>
  <si>
    <t>خمینی شهر</t>
  </si>
  <si>
    <t>خوانسار</t>
  </si>
  <si>
    <t>دهاقان</t>
  </si>
  <si>
    <t>سمیرم</t>
  </si>
  <si>
    <t>شهرضا</t>
  </si>
  <si>
    <t>فریدن</t>
  </si>
  <si>
    <t>فریدونشهر</t>
  </si>
  <si>
    <t>فلاورجان</t>
  </si>
  <si>
    <t>گلپایگان</t>
  </si>
  <si>
    <t>لنجان</t>
  </si>
  <si>
    <t>مبارکه</t>
  </si>
  <si>
    <t>نایین</t>
  </si>
  <si>
    <t>نجف آباد</t>
  </si>
  <si>
    <t>نطنز</t>
  </si>
  <si>
    <t>برخوار</t>
  </si>
  <si>
    <t>تیران</t>
  </si>
  <si>
    <t>خور</t>
  </si>
  <si>
    <t>شاهین شهر</t>
  </si>
  <si>
    <t>مجموع</t>
  </si>
  <si>
    <t>تعداد نفر ساعت</t>
  </si>
  <si>
    <t>جمع نفرات آموزش دیده</t>
  </si>
  <si>
    <t>مجموع نفر ساعت آموزش همگانی</t>
  </si>
  <si>
    <t>مجموع آموزش های سه ماه اول قطب های آموزشی</t>
  </si>
  <si>
    <t>مجموع آموزش های سه ماه دوم قطب های آموزشی</t>
  </si>
  <si>
    <t>مجموع تعداد نفرات آموزش ديده</t>
  </si>
  <si>
    <t>قطب های آموزشی استان اصفهان</t>
  </si>
  <si>
    <t>ردیف</t>
  </si>
  <si>
    <t>شهرستان ها</t>
  </si>
  <si>
    <t>مجموع آموزش های سه ماه سوم قطب های آموزشی</t>
  </si>
  <si>
    <t>مجموع آموزش های سه ماه چهارم قطب های آموزشی</t>
  </si>
  <si>
    <t>نیروهای نظامی</t>
  </si>
  <si>
    <t>دانش آموزان</t>
  </si>
  <si>
    <t>دانشجویان</t>
  </si>
  <si>
    <t>سایر</t>
  </si>
  <si>
    <t>مهدهای کودک</t>
  </si>
  <si>
    <t>داوطلبان</t>
  </si>
  <si>
    <t xml:space="preserve">الويت دوم </t>
  </si>
  <si>
    <t>الويت دوم</t>
  </si>
  <si>
    <t xml:space="preserve">خور </t>
  </si>
  <si>
    <t>مجموع آموزش های سال 1402 شهرستان ها</t>
  </si>
  <si>
    <t>مجموع آموزش های سال 1402 قطب های آموزشی</t>
  </si>
  <si>
    <t>مهد کودک ها</t>
  </si>
  <si>
    <r>
      <rPr>
        <b/>
        <sz val="10"/>
        <color theme="1"/>
        <rFont val="B Nazanin"/>
        <charset val="178"/>
      </rPr>
      <t xml:space="preserve">نیروهای امدادی ( آتش نشان ها- غریق نجاتان </t>
    </r>
    <r>
      <rPr>
        <b/>
        <sz val="10"/>
        <color theme="1"/>
        <rFont val="Sakkal Majalla"/>
      </rPr>
      <t>–</t>
    </r>
    <r>
      <rPr>
        <b/>
        <sz val="10"/>
        <color theme="1"/>
        <rFont val="B Nazanin"/>
        <charset val="178"/>
      </rPr>
      <t xml:space="preserve"> هلال احمر- ...)</t>
    </r>
  </si>
  <si>
    <t>درسه ماه اول سال 1403</t>
  </si>
  <si>
    <t>درسه ماه دوم سال1403</t>
  </si>
  <si>
    <t>درسه ماه سوم سال 1403</t>
  </si>
  <si>
    <t>درسه ماه چهارم سال 1403</t>
  </si>
  <si>
    <t>در سه ماه اول سال 1403</t>
  </si>
  <si>
    <t>در سه ماه دوم سال 1403</t>
  </si>
  <si>
    <t>در سه ماه سوم سال 1403</t>
  </si>
  <si>
    <t>در سه ماه چهارم سال 1403</t>
  </si>
  <si>
    <t>در  سال 1403</t>
  </si>
  <si>
    <t>تعداد نفرات آموزش ديده در آموزش همگانی سال 1403</t>
  </si>
  <si>
    <t>مجموع نفرات آموزش دیده در آموزش همگانی قطب های آموزشی سال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</si>
</sst>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b/>
      <sz val="10"/>
      <color theme="1"/>
      <name val="Sakkal Majalla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12"/>
      <color theme="1"/>
      <name val="Cambria"/>
      <family val="1"/>
      <scheme val="major"/>
    </font>
    <font>
      <b/>
      <sz val="10"/>
      <color theme="1"/>
      <name val="B Titr"/>
      <charset val="178"/>
    </font>
    <font>
      <b/>
      <sz val="10"/>
      <color theme="1"/>
      <name val="Cambria"/>
      <family val="1"/>
      <scheme val="major"/>
    </font>
    <font>
      <sz val="12"/>
      <color rgb="FFFF0000"/>
      <name val="B Nazanin"/>
      <charset val="178"/>
    </font>
    <font>
      <b/>
      <sz val="11"/>
      <color theme="1"/>
      <name val="Cambria"/>
      <family val="1"/>
      <scheme val="major"/>
    </font>
    <font>
      <sz val="11"/>
      <color theme="1"/>
      <name val="B Titr"/>
      <charset val="178"/>
    </font>
    <font>
      <sz val="11"/>
      <color theme="0"/>
      <name val="Calibri"/>
      <family val="2"/>
      <scheme val="minor"/>
    </font>
    <font>
      <b/>
      <sz val="11"/>
      <color theme="0"/>
      <name val="B Nazanin"/>
      <charset val="178"/>
    </font>
    <font>
      <sz val="9"/>
      <color theme="0"/>
      <name val="B Nazanin"/>
      <charset val="178"/>
    </font>
    <font>
      <b/>
      <sz val="9"/>
      <color theme="1"/>
      <name val="B Nazanin"/>
      <charset val="178"/>
    </font>
    <font>
      <sz val="9"/>
      <color theme="1"/>
      <name val="B Nazanin"/>
      <charset val="178"/>
    </font>
    <font>
      <b/>
      <sz val="11"/>
      <name val="B Nazanin"/>
      <charset val="178"/>
    </font>
    <font>
      <sz val="12"/>
      <name val="B Nazanin"/>
      <charset val="178"/>
    </font>
  </fonts>
  <fills count="2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4C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DD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B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1111FF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99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right" vertical="center" wrapText="1" readingOrder="1"/>
    </xf>
    <xf numFmtId="0" fontId="3" fillId="0" borderId="1" xfId="0" applyFont="1" applyBorder="1" applyAlignment="1">
      <alignment horizontal="right" vertical="center" wrapText="1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right" vertical="center" wrapText="1" readingOrder="1"/>
    </xf>
    <xf numFmtId="0" fontId="6" fillId="0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1" fillId="5" borderId="1" xfId="0" applyFont="1" applyFill="1" applyBorder="1" applyAlignment="1">
      <alignment horizontal="center" vertical="center" wrapText="1" readingOrder="2"/>
    </xf>
    <xf numFmtId="0" fontId="1" fillId="6" borderId="1" xfId="0" applyFont="1" applyFill="1" applyBorder="1" applyAlignment="1">
      <alignment horizontal="center" vertical="center" wrapText="1" readingOrder="2"/>
    </xf>
    <xf numFmtId="0" fontId="1" fillId="8" borderId="1" xfId="0" applyFont="1" applyFill="1" applyBorder="1" applyAlignment="1">
      <alignment horizontal="center" vertical="center" wrapText="1" readingOrder="2"/>
    </xf>
    <xf numFmtId="0" fontId="1" fillId="9" borderId="1" xfId="0" applyFont="1" applyFill="1" applyBorder="1" applyAlignment="1">
      <alignment horizontal="center" vertical="center" wrapText="1" readingOrder="2"/>
    </xf>
    <xf numFmtId="0" fontId="1" fillId="10" borderId="1" xfId="0" applyFont="1" applyFill="1" applyBorder="1" applyAlignment="1">
      <alignment horizontal="center" vertical="center" wrapText="1" readingOrder="2"/>
    </xf>
    <xf numFmtId="0" fontId="2" fillId="11" borderId="1" xfId="0" applyFont="1" applyFill="1" applyBorder="1" applyAlignment="1">
      <alignment horizontal="center" vertical="center" wrapText="1" readingOrder="1"/>
    </xf>
    <xf numFmtId="0" fontId="2" fillId="12" borderId="1" xfId="0" applyFont="1" applyFill="1" applyBorder="1" applyAlignment="1">
      <alignment horizontal="center" vertical="center" wrapText="1" readingOrder="1"/>
    </xf>
    <xf numFmtId="0" fontId="2" fillId="13" borderId="1" xfId="0" applyFont="1" applyFill="1" applyBorder="1" applyAlignment="1">
      <alignment horizontal="center" vertical="center" wrapText="1" readingOrder="1"/>
    </xf>
    <xf numFmtId="0" fontId="2" fillId="14" borderId="1" xfId="0" applyFont="1" applyFill="1" applyBorder="1" applyAlignment="1">
      <alignment horizontal="center" vertical="center" wrapText="1" readingOrder="1"/>
    </xf>
    <xf numFmtId="0" fontId="2" fillId="15" borderId="1" xfId="0" applyFont="1" applyFill="1" applyBorder="1" applyAlignment="1">
      <alignment horizontal="center" vertical="center" wrapText="1" readingOrder="1"/>
    </xf>
    <xf numFmtId="0" fontId="2" fillId="16" borderId="1" xfId="0" applyFont="1" applyFill="1" applyBorder="1" applyAlignment="1">
      <alignment horizontal="center" vertical="center" wrapText="1" readingOrder="1"/>
    </xf>
    <xf numFmtId="0" fontId="1" fillId="17" borderId="1" xfId="0" applyFont="1" applyFill="1" applyBorder="1" applyAlignment="1">
      <alignment horizontal="center" vertical="center" wrapText="1" readingOrder="2"/>
    </xf>
    <xf numFmtId="0" fontId="2" fillId="18" borderId="1" xfId="0" applyFont="1" applyFill="1" applyBorder="1" applyAlignment="1">
      <alignment horizontal="center" vertical="center" wrapText="1" readingOrder="1"/>
    </xf>
    <xf numFmtId="0" fontId="1" fillId="7" borderId="2" xfId="0" applyFont="1" applyFill="1" applyBorder="1" applyAlignment="1">
      <alignment vertical="center" wrapText="1" readingOrder="2"/>
    </xf>
    <xf numFmtId="0" fontId="5" fillId="7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1" fillId="21" borderId="1" xfId="0" applyFont="1" applyFill="1" applyBorder="1" applyAlignment="1">
      <alignment horizontal="center" vertical="center" wrapText="1" readingOrder="2"/>
    </xf>
    <xf numFmtId="0" fontId="1" fillId="22" borderId="1" xfId="0" applyFont="1" applyFill="1" applyBorder="1" applyAlignment="1">
      <alignment horizontal="center" vertical="center" wrapText="1" readingOrder="2"/>
    </xf>
    <xf numFmtId="0" fontId="1" fillId="24" borderId="1" xfId="0" applyFont="1" applyFill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/>
    </xf>
    <xf numFmtId="0" fontId="5" fillId="7" borderId="2" xfId="0" applyFont="1" applyFill="1" applyBorder="1" applyAlignment="1">
      <alignment vertical="center" wrapText="1" readingOrder="2"/>
    </xf>
    <xf numFmtId="0" fontId="1" fillId="7" borderId="1" xfId="0" applyFont="1" applyFill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8" fillId="0" borderId="0" xfId="0" applyFont="1" applyAlignment="1">
      <alignment horizontal="center" readingOrder="2"/>
    </xf>
    <xf numFmtId="0" fontId="9" fillId="0" borderId="0" xfId="0" applyFont="1" applyAlignment="1">
      <alignment horizontal="center" vertical="center"/>
    </xf>
    <xf numFmtId="0" fontId="10" fillId="1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2"/>
    </xf>
    <xf numFmtId="0" fontId="11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26" borderId="0" xfId="0" applyFill="1" applyAlignment="1">
      <alignment horizontal="right" vertical="center"/>
    </xf>
    <xf numFmtId="0" fontId="0" fillId="26" borderId="0" xfId="0" applyFill="1" applyAlignment="1">
      <alignment horizontal="center" vertical="center"/>
    </xf>
    <xf numFmtId="0" fontId="0" fillId="26" borderId="0" xfId="0" applyFill="1"/>
    <xf numFmtId="0" fontId="13" fillId="26" borderId="0" xfId="0" applyFont="1" applyFill="1" applyAlignment="1">
      <alignment horizontal="right" vertical="center"/>
    </xf>
    <xf numFmtId="0" fontId="14" fillId="26" borderId="1" xfId="0" applyFont="1" applyFill="1" applyBorder="1" applyAlignment="1">
      <alignment horizontal="center" vertical="center" wrapText="1" readingOrder="2"/>
    </xf>
    <xf numFmtId="0" fontId="13" fillId="26" borderId="0" xfId="0" applyFont="1" applyFill="1"/>
    <xf numFmtId="0" fontId="13" fillId="26" borderId="0" xfId="0" applyFont="1" applyFill="1" applyAlignment="1">
      <alignment horizontal="center" vertical="center"/>
    </xf>
    <xf numFmtId="0" fontId="5" fillId="27" borderId="1" xfId="0" applyFont="1" applyFill="1" applyBorder="1" applyAlignment="1">
      <alignment vertical="center" wrapText="1" readingOrder="2"/>
    </xf>
    <xf numFmtId="0" fontId="7" fillId="0" borderId="2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 readingOrder="2"/>
    </xf>
    <xf numFmtId="0" fontId="1" fillId="20" borderId="2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23" borderId="2" xfId="0" applyFont="1" applyFill="1" applyBorder="1" applyAlignment="1">
      <alignment horizontal="center" vertical="center" wrapText="1" readingOrder="2"/>
    </xf>
    <xf numFmtId="0" fontId="1" fillId="25" borderId="2" xfId="0" applyFont="1" applyFill="1" applyBorder="1" applyAlignment="1">
      <alignment horizontal="center" vertical="center" wrapText="1" readingOrder="2"/>
    </xf>
    <xf numFmtId="0" fontId="1" fillId="27" borderId="2" xfId="0" applyFont="1" applyFill="1" applyBorder="1" applyAlignment="1">
      <alignment horizontal="center" vertical="center" wrapText="1" readingOrder="2"/>
    </xf>
    <xf numFmtId="0" fontId="1" fillId="19" borderId="1" xfId="0" applyFont="1" applyFill="1" applyBorder="1" applyAlignment="1">
      <alignment horizontal="center" vertical="center" wrapText="1" readingOrder="2"/>
    </xf>
    <xf numFmtId="0" fontId="1" fillId="28" borderId="2" xfId="0" applyFont="1" applyFill="1" applyBorder="1" applyAlignment="1">
      <alignment horizontal="center" vertical="center" wrapText="1" readingOrder="2"/>
    </xf>
    <xf numFmtId="0" fontId="15" fillId="26" borderId="0" xfId="0" applyFont="1" applyFill="1" applyAlignment="1">
      <alignment horizontal="right" vertical="center"/>
    </xf>
    <xf numFmtId="0" fontId="16" fillId="7" borderId="3" xfId="0" applyFont="1" applyFill="1" applyBorder="1" applyAlignment="1">
      <alignment vertical="center" wrapText="1" readingOrder="2"/>
    </xf>
    <xf numFmtId="0" fontId="17" fillId="0" borderId="0" xfId="0" applyFont="1" applyAlignment="1">
      <alignment horizontal="right" vertical="center"/>
    </xf>
    <xf numFmtId="0" fontId="17" fillId="26" borderId="0" xfId="0" applyFont="1" applyFill="1" applyAlignment="1">
      <alignment horizontal="right" vertical="center"/>
    </xf>
    <xf numFmtId="0" fontId="1" fillId="7" borderId="1" xfId="0" applyFont="1" applyFill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7" fillId="0" borderId="2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 readingOrder="2"/>
    </xf>
    <xf numFmtId="0" fontId="3" fillId="5" borderId="1" xfId="0" applyFont="1" applyFill="1" applyBorder="1" applyAlignment="1">
      <alignment horizontal="center" vertical="center" wrapText="1" readingOrder="2"/>
    </xf>
    <xf numFmtId="0" fontId="1" fillId="12" borderId="1" xfId="0" applyFont="1" applyFill="1" applyBorder="1" applyAlignment="1">
      <alignment horizontal="center" vertical="center" wrapText="1" readingOrder="2"/>
    </xf>
    <xf numFmtId="0" fontId="18" fillId="12" borderId="1" xfId="0" applyFont="1" applyFill="1" applyBorder="1" applyAlignment="1">
      <alignment horizontal="center" vertical="center" wrapText="1" readingOrder="2"/>
    </xf>
    <xf numFmtId="0" fontId="18" fillId="23" borderId="1" xfId="0" applyFont="1" applyFill="1" applyBorder="1" applyAlignment="1">
      <alignment horizontal="center" vertical="center" wrapText="1" readingOrder="2"/>
    </xf>
    <xf numFmtId="0" fontId="19" fillId="16" borderId="1" xfId="0" applyFont="1" applyFill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right" vertical="center" wrapText="1" readingOrder="2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6" fillId="7" borderId="1" xfId="0" applyFont="1" applyFill="1" applyBorder="1" applyAlignment="1">
      <alignment horizontal="right" vertical="center" wrapText="1" readingOrder="1"/>
    </xf>
    <xf numFmtId="0" fontId="16" fillId="7" borderId="1" xfId="0" applyFont="1" applyFill="1" applyBorder="1" applyAlignment="1">
      <alignment horizontal="center" vertical="center" wrapText="1" readingOrder="1"/>
    </xf>
    <xf numFmtId="0" fontId="1" fillId="7" borderId="1" xfId="0" applyFont="1" applyFill="1" applyBorder="1" applyAlignment="1">
      <alignment horizontal="center" vertical="center" wrapText="1" readingOrder="1"/>
    </xf>
    <xf numFmtId="0" fontId="1" fillId="7" borderId="1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20" borderId="2" xfId="0" applyFont="1" applyFill="1" applyBorder="1" applyAlignment="1">
      <alignment horizontal="center" vertical="center" wrapText="1" readingOrder="2"/>
    </xf>
    <xf numFmtId="0" fontId="1" fillId="20" borderId="4" xfId="0" applyFont="1" applyFill="1" applyBorder="1" applyAlignment="1">
      <alignment horizontal="center" vertical="center" wrapText="1" readingOrder="2"/>
    </xf>
    <xf numFmtId="0" fontId="1" fillId="25" borderId="2" xfId="0" applyFont="1" applyFill="1" applyBorder="1" applyAlignment="1">
      <alignment horizontal="center" vertical="center" wrapText="1" readingOrder="2"/>
    </xf>
    <xf numFmtId="0" fontId="1" fillId="25" borderId="3" xfId="0" applyFont="1" applyFill="1" applyBorder="1" applyAlignment="1">
      <alignment horizontal="center" vertical="center" wrapText="1" readingOrder="2"/>
    </xf>
    <xf numFmtId="0" fontId="1" fillId="19" borderId="1" xfId="0" applyFont="1" applyFill="1" applyBorder="1" applyAlignment="1">
      <alignment horizontal="center" vertical="center" wrapText="1" readingOrder="2"/>
    </xf>
    <xf numFmtId="0" fontId="1" fillId="28" borderId="2" xfId="0" applyFont="1" applyFill="1" applyBorder="1" applyAlignment="1">
      <alignment horizontal="center" vertical="center" wrapText="1" readingOrder="2"/>
    </xf>
    <xf numFmtId="0" fontId="1" fillId="28" borderId="4" xfId="0" applyFont="1" applyFill="1" applyBorder="1" applyAlignment="1">
      <alignment horizontal="center" vertical="center" wrapText="1" readingOrder="2"/>
    </xf>
    <xf numFmtId="0" fontId="1" fillId="23" borderId="1" xfId="0" applyFont="1" applyFill="1" applyBorder="1" applyAlignment="1">
      <alignment horizontal="center" vertical="center" wrapText="1" readingOrder="2"/>
    </xf>
    <xf numFmtId="0" fontId="1" fillId="28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center" vertical="center" wrapText="1" readingOrder="2"/>
    </xf>
    <xf numFmtId="0" fontId="5" fillId="2" borderId="3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00FF"/>
      <color rgb="FFFFE4C9"/>
      <color rgb="FFFF00FF"/>
      <color rgb="FF0000FF"/>
      <color rgb="FFFF3300"/>
      <color rgb="FF008000"/>
      <color rgb="FF990000"/>
      <color rgb="FF1111FF"/>
      <color rgb="FF009900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chemeClr val="tx1"/>
                </a:solidFill>
                <a:cs typeface="B Titr" pitchFamily="2" charset="-78"/>
              </a:defRPr>
            </a:pPr>
            <a:r>
              <a:rPr lang="fa-IR" sz="1050">
                <a:solidFill>
                  <a:schemeClr val="tx1"/>
                </a:solidFill>
                <a:cs typeface="B Titr" pitchFamily="2" charset="-78"/>
              </a:rPr>
              <a:t>نمودار تعداد نفر ساعت آموزش ديده  همگاني از سال  تا </a:t>
            </a:r>
            <a:r>
              <a:rPr lang="fa-IR" sz="1050" baseline="0">
                <a:solidFill>
                  <a:schemeClr val="tx1"/>
                </a:solidFill>
                <a:cs typeface="B Titr" pitchFamily="2" charset="-78"/>
              </a:rPr>
              <a:t>سال  1403</a:t>
            </a:r>
            <a:endParaRPr lang="fa-IR" sz="1050">
              <a:solidFill>
                <a:schemeClr val="tx1"/>
              </a:solidFill>
              <a:cs typeface="B Titr" pitchFamily="2" charset="-78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نمودار!$B$5</c:f>
              <c:strCache>
                <c:ptCount val="1"/>
                <c:pt idx="0">
                  <c:v>تعداد نفر ساعت</c:v>
                </c:pt>
              </c:strCache>
            </c:strRef>
          </c:tx>
          <c:spPr>
            <a:solidFill>
              <a:srgbClr val="002060"/>
            </a:solidFill>
            <a:scene3d>
              <a:camera prst="orthographicFront"/>
              <a:lightRig rig="threePt" dir="t"/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cs typeface="+mj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نمودار!$A$6:$A$6</c:f>
              <c:numCache>
                <c:formatCode>General</c:formatCode>
                <c:ptCount val="1"/>
                <c:pt idx="0">
                  <c:v>1403</c:v>
                </c:pt>
              </c:numCache>
            </c:numRef>
          </c:cat>
          <c:val>
            <c:numRef>
              <c:f>نمودار!$B$6:$B$6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7F-48E6-8C2B-BFF5F680D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-1970221568"/>
        <c:axId val="-1970221024"/>
      </c:barChart>
      <c:catAx>
        <c:axId val="-1970221568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700">
                <a:cs typeface="B Titr" pitchFamily="2" charset="-78"/>
              </a:defRPr>
            </a:pPr>
            <a:endParaRPr lang="en-US"/>
          </a:p>
        </c:txPr>
        <c:crossAx val="-1970221024"/>
        <c:crosses val="autoZero"/>
        <c:auto val="1"/>
        <c:lblAlgn val="ctr"/>
        <c:lblOffset val="100"/>
        <c:noMultiLvlLbl val="0"/>
      </c:catAx>
      <c:valAx>
        <c:axId val="-1970221024"/>
        <c:scaling>
          <c:orientation val="minMax"/>
        </c:scaling>
        <c:delete val="0"/>
        <c:axPos val="r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cs typeface="+mj-cs"/>
              </a:defRPr>
            </a:pPr>
            <a:endParaRPr lang="en-US"/>
          </a:p>
        </c:txPr>
        <c:crossAx val="-1970221568"/>
        <c:crosses val="autoZero"/>
        <c:crossBetween val="between"/>
      </c:valAx>
      <c:spPr>
        <a:ln>
          <a:solidFill>
            <a:schemeClr val="accent5">
              <a:lumMod val="20000"/>
              <a:lumOff val="80000"/>
            </a:schemeClr>
          </a:solidFill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533" l="0.70000000000000062" r="0.70000000000000062" t="0.750000000000005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title>
      <c:tx>
        <c:rich>
          <a:bodyPr/>
          <a:lstStyle/>
          <a:p>
            <a:pPr>
              <a:defRPr sz="1400">
                <a:cs typeface="B Titr" pitchFamily="2" charset="-78"/>
              </a:defRPr>
            </a:pPr>
            <a:r>
              <a:rPr lang="fa-IR"/>
              <a:t>مجموع نفرات آموزش دیده در آموزش همگانی قطب های آموزشی در سال 1402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'مجموع آموزش های قطب های آموزشی'!$A$4</c:f>
              <c:strCache>
                <c:ptCount val="1"/>
                <c:pt idx="0">
                  <c:v>مجموع نفرات آموزش دیده در آموزش همگانی قطب های آموزشی سال 1403</c:v>
                </c:pt>
              </c:strCache>
            </c:strRef>
          </c:tx>
          <c:spPr>
            <a:solidFill>
              <a:srgbClr val="FF3300"/>
            </a:solidFill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>
                    <a:solidFill>
                      <a:schemeClr val="tx1"/>
                    </a:solidFill>
                    <a:cs typeface="+mj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'مجموع آموزش های قطب های آموزشی'!$B$3:$N$3</c:f>
              <c:strCache>
                <c:ptCount val="13"/>
                <c:pt idx="0">
                  <c:v>اصفهان</c:v>
                </c:pt>
                <c:pt idx="1">
                  <c:v>فریدن</c:v>
                </c:pt>
                <c:pt idx="2">
                  <c:v>شاهین شهر</c:v>
                </c:pt>
                <c:pt idx="3">
                  <c:v>شهرضا</c:v>
                </c:pt>
                <c:pt idx="4">
                  <c:v>سمیرم</c:v>
                </c:pt>
                <c:pt idx="5">
                  <c:v>لنجان</c:v>
                </c:pt>
                <c:pt idx="6">
                  <c:v>خمینی شهر</c:v>
                </c:pt>
                <c:pt idx="7">
                  <c:v>اردستان</c:v>
                </c:pt>
                <c:pt idx="8">
                  <c:v>نایین</c:v>
                </c:pt>
                <c:pt idx="9">
                  <c:v>فلاورجان</c:v>
                </c:pt>
                <c:pt idx="10">
                  <c:v>نطنز</c:v>
                </c:pt>
                <c:pt idx="11">
                  <c:v>نجف آباد</c:v>
                </c:pt>
                <c:pt idx="12">
                  <c:v>خور </c:v>
                </c:pt>
              </c:strCache>
            </c:strRef>
          </c:cat>
          <c:val>
            <c:numRef>
              <c:f>'مجموع آموزش های قطب های آموزشی'!$B$4:$N$4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92-47B7-9537-06180E3ED43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-1970211776"/>
        <c:axId val="-1970220480"/>
      </c:barChart>
      <c:catAx>
        <c:axId val="-1970211776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>
                <a:cs typeface="B Titr" pitchFamily="2" charset="-78"/>
              </a:defRPr>
            </a:pPr>
            <a:endParaRPr lang="en-US"/>
          </a:p>
        </c:txPr>
        <c:crossAx val="-1970220480"/>
        <c:crosses val="autoZero"/>
        <c:auto val="1"/>
        <c:lblAlgn val="ctr"/>
        <c:lblOffset val="100"/>
        <c:noMultiLvlLbl val="0"/>
      </c:catAx>
      <c:valAx>
        <c:axId val="-1970220480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cs typeface="+mj-cs"/>
              </a:defRPr>
            </a:pPr>
            <a:endParaRPr lang="en-US"/>
          </a:p>
        </c:txPr>
        <c:crossAx val="-1970211776"/>
        <c:crosses val="autoZero"/>
        <c:crossBetween val="between"/>
      </c:valAx>
      <c:spPr>
        <a:solidFill>
          <a:sysClr val="window" lastClr="FFFFFF"/>
        </a:solidFill>
        <a:ln>
          <a:solidFill>
            <a:schemeClr val="tx1"/>
          </a:solidFill>
        </a:ln>
      </c:spPr>
    </c:plotArea>
    <c:plotVisOnly val="1"/>
    <c:dispBlanksAs val="gap"/>
    <c:showDLblsOverMax val="0"/>
  </c:chart>
  <c:spPr>
    <a:solidFill>
      <a:sysClr val="window" lastClr="FFFFFF"/>
    </a:solidFill>
    <a:ln>
      <a:solidFill>
        <a:schemeClr val="tx1"/>
      </a:solidFill>
    </a:ln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000000000000766" l="0.70000000000000062" r="0.70000000000000062" t="0.750000000000007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title>
      <c:tx>
        <c:rich>
          <a:bodyPr/>
          <a:lstStyle/>
          <a:p>
            <a:pPr>
              <a:defRPr sz="1400">
                <a:cs typeface="B Titr" pitchFamily="2" charset="-78"/>
              </a:defRPr>
            </a:pPr>
            <a:r>
              <a:rPr lang="fa-IR"/>
              <a:t>تعداد نفرات آموزش ديده در آموزش همگانی به تفکیک</a:t>
            </a:r>
            <a:r>
              <a:rPr lang="fa-IR" baseline="0"/>
              <a:t> شهرستان ها در</a:t>
            </a:r>
            <a:r>
              <a:rPr lang="fa-IR"/>
              <a:t> سال 1403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'آموزش ها به تفکیک شهرستان ها'!$C$1</c:f>
              <c:strCache>
                <c:ptCount val="1"/>
                <c:pt idx="0">
                  <c:v>تعداد نفرات آموزش ديده در آموزش همگانی سال 1403</c:v>
                </c:pt>
              </c:strCache>
            </c:strRef>
          </c:tx>
          <c:spPr>
            <a:solidFill>
              <a:srgbClr val="C00000"/>
            </a:solidFill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>
                    <a:cs typeface="+mj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'آموزش ها به تفکیک شهرستان ها'!$B$2:$B$23</c:f>
              <c:strCache>
                <c:ptCount val="22"/>
                <c:pt idx="0">
                  <c:v>اصفهان</c:v>
                </c:pt>
                <c:pt idx="1">
                  <c:v>فریدن</c:v>
                </c:pt>
                <c:pt idx="2">
                  <c:v>فریدونشهر</c:v>
                </c:pt>
                <c:pt idx="3">
                  <c:v>چادگان</c:v>
                </c:pt>
                <c:pt idx="4">
                  <c:v>بویین</c:v>
                </c:pt>
                <c:pt idx="5">
                  <c:v>گلپایگان</c:v>
                </c:pt>
                <c:pt idx="6">
                  <c:v>خوانسار</c:v>
                </c:pt>
                <c:pt idx="7">
                  <c:v>شاهین شهر</c:v>
                </c:pt>
                <c:pt idx="8">
                  <c:v>برخوار</c:v>
                </c:pt>
                <c:pt idx="9">
                  <c:v>شهرضا</c:v>
                </c:pt>
                <c:pt idx="10">
                  <c:v>دهاقان</c:v>
                </c:pt>
                <c:pt idx="11">
                  <c:v>سمیرم</c:v>
                </c:pt>
                <c:pt idx="12">
                  <c:v>لنجان</c:v>
                </c:pt>
                <c:pt idx="13">
                  <c:v>مبارکه</c:v>
                </c:pt>
                <c:pt idx="14">
                  <c:v>خمینی شهر</c:v>
                </c:pt>
                <c:pt idx="15">
                  <c:v>اردستان</c:v>
                </c:pt>
                <c:pt idx="16">
                  <c:v>نایین</c:v>
                </c:pt>
                <c:pt idx="17">
                  <c:v>خور</c:v>
                </c:pt>
                <c:pt idx="18">
                  <c:v>فلاورجان</c:v>
                </c:pt>
                <c:pt idx="19">
                  <c:v>نطنز</c:v>
                </c:pt>
                <c:pt idx="20">
                  <c:v>نجف آباد</c:v>
                </c:pt>
                <c:pt idx="21">
                  <c:v>تیران</c:v>
                </c:pt>
              </c:strCache>
            </c:strRef>
          </c:cat>
          <c:val>
            <c:numRef>
              <c:f>'آموزش ها به تفکیک شهرستان ها'!$C$2:$C$23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DE18-499B-8964-0A29B96844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-1970217216"/>
        <c:axId val="-1970212864"/>
      </c:barChart>
      <c:catAx>
        <c:axId val="-1970217216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>
                <a:cs typeface="B Titr" pitchFamily="2" charset="-78"/>
              </a:defRPr>
            </a:pPr>
            <a:endParaRPr lang="en-US"/>
          </a:p>
        </c:txPr>
        <c:crossAx val="-1970212864"/>
        <c:crosses val="autoZero"/>
        <c:auto val="1"/>
        <c:lblAlgn val="ctr"/>
        <c:lblOffset val="100"/>
        <c:noMultiLvlLbl val="0"/>
      </c:catAx>
      <c:valAx>
        <c:axId val="-1970212864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>
                <a:cs typeface="+mj-cs"/>
              </a:defRPr>
            </a:pPr>
            <a:endParaRPr lang="en-US"/>
          </a:p>
        </c:txPr>
        <c:crossAx val="-1970217216"/>
        <c:crosses val="autoZero"/>
        <c:crossBetween val="between"/>
      </c:valAx>
      <c:spPr>
        <a:solidFill>
          <a:sysClr val="window" lastClr="FFFFFF"/>
        </a:solidFill>
      </c:spPr>
    </c:plotArea>
    <c:plotVisOnly val="1"/>
    <c:dispBlanksAs val="gap"/>
    <c:showDLblsOverMax val="0"/>
  </c:chart>
  <c:spPr>
    <a:solidFill>
      <a:sysClr val="window" lastClr="FFFFFF"/>
    </a:solidFill>
    <a:ln>
      <a:solidFill>
        <a:schemeClr val="tx1"/>
      </a:solidFill>
    </a:ln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0000000000006" l="0.70000000000000062" r="0.70000000000000062" t="0.75000000000000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24384</xdr:colOff>
      <xdr:row>5</xdr:row>
      <xdr:rowOff>0</xdr:rowOff>
    </xdr:from>
    <xdr:to>
      <xdr:col>4</xdr:col>
      <xdr:colOff>495300</xdr:colOff>
      <xdr:row>20</xdr:row>
      <xdr:rowOff>106680</xdr:rowOff>
    </xdr:to>
    <xdr:pic>
      <xdr:nvPicPr>
        <xdr:cNvPr id="4" name="Picture 3" descr="Document1.jpg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1232908700" y="2752725"/>
          <a:ext cx="1842516" cy="28194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9526</xdr:colOff>
      <xdr:row>2</xdr:row>
      <xdr:rowOff>180974</xdr:rowOff>
    </xdr:from>
    <xdr:to>
      <xdr:col>15</xdr:col>
      <xdr:colOff>47625</xdr:colOff>
      <xdr:row>20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321468</xdr:colOff>
      <xdr:row>6</xdr:row>
      <xdr:rowOff>23814</xdr:rowOff>
    </xdr:from>
    <xdr:to>
      <xdr:col>12</xdr:col>
      <xdr:colOff>219074</xdr:colOff>
      <xdr:row>21</xdr:row>
      <xdr:rowOff>57151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264583</xdr:colOff>
      <xdr:row>3</xdr:row>
      <xdr:rowOff>222250</xdr:rowOff>
    </xdr:from>
    <xdr:to>
      <xdr:col>16</xdr:col>
      <xdr:colOff>328082</xdr:colOff>
      <xdr:row>19</xdr:row>
      <xdr:rowOff>21167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1"/>
  <sheetViews>
    <sheetView rightToLeft="1" tabSelected="1" zoomScale="80" zoomScaleNormal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119" sqref="I119"/>
    </sheetView>
  </sheetViews>
  <sheetFormatPr defaultRowHeight="14.4"/>
  <cols>
    <col min="1" max="1" width="4.88671875" style="61" customWidth="1"/>
    <col min="2" max="2" width="48.5546875" style="2" customWidth="1"/>
    <col min="3" max="24" width="8.5546875" style="1" customWidth="1"/>
    <col min="25" max="25" width="2.88671875" customWidth="1"/>
    <col min="26" max="26" width="9" style="1"/>
  </cols>
  <sheetData>
    <row r="1" spans="1:26" s="47" customFormat="1" ht="37.200000000000003">
      <c r="A1" s="59"/>
      <c r="B1" s="45"/>
      <c r="C1" s="46" t="s">
        <v>21</v>
      </c>
      <c r="D1" s="46" t="s">
        <v>29</v>
      </c>
      <c r="E1" s="46" t="s">
        <v>30</v>
      </c>
      <c r="F1" s="46" t="s">
        <v>23</v>
      </c>
      <c r="G1" s="46" t="s">
        <v>22</v>
      </c>
      <c r="H1" s="46" t="s">
        <v>32</v>
      </c>
      <c r="I1" s="46" t="s">
        <v>25</v>
      </c>
      <c r="J1" s="46" t="s">
        <v>41</v>
      </c>
      <c r="K1" s="46" t="s">
        <v>38</v>
      </c>
      <c r="L1" s="46" t="s">
        <v>28</v>
      </c>
      <c r="M1" s="46" t="s">
        <v>26</v>
      </c>
      <c r="N1" s="46" t="s">
        <v>27</v>
      </c>
      <c r="O1" s="46" t="s">
        <v>33</v>
      </c>
      <c r="P1" s="46" t="s">
        <v>34</v>
      </c>
      <c r="Q1" s="46" t="s">
        <v>24</v>
      </c>
      <c r="R1" s="46" t="s">
        <v>20</v>
      </c>
      <c r="S1" s="46" t="s">
        <v>35</v>
      </c>
      <c r="T1" s="46" t="s">
        <v>40</v>
      </c>
      <c r="U1" s="46" t="s">
        <v>31</v>
      </c>
      <c r="V1" s="46" t="s">
        <v>37</v>
      </c>
      <c r="W1" s="46" t="s">
        <v>36</v>
      </c>
      <c r="X1" s="46" t="s">
        <v>39</v>
      </c>
      <c r="Z1" s="48"/>
    </row>
    <row r="2" spans="1:26" ht="18.600000000000001" customHeight="1">
      <c r="A2" s="82" t="s">
        <v>2</v>
      </c>
      <c r="B2" s="83" t="s">
        <v>1</v>
      </c>
      <c r="C2" s="84" t="s">
        <v>0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6" ht="18.600000000000001" customHeight="1">
      <c r="A3" s="82"/>
      <c r="B3" s="83"/>
      <c r="C3" s="85" t="s">
        <v>67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</row>
    <row r="4" spans="1:26" ht="37.200000000000003">
      <c r="A4" s="82"/>
      <c r="B4" s="83"/>
      <c r="C4" s="56" t="s">
        <v>21</v>
      </c>
      <c r="D4" s="93" t="s">
        <v>29</v>
      </c>
      <c r="E4" s="93"/>
      <c r="F4" s="93"/>
      <c r="G4" s="93"/>
      <c r="H4" s="93"/>
      <c r="I4" s="93"/>
      <c r="J4" s="86" t="s">
        <v>41</v>
      </c>
      <c r="K4" s="87"/>
      <c r="L4" s="94" t="s">
        <v>28</v>
      </c>
      <c r="M4" s="94"/>
      <c r="N4" s="72" t="s">
        <v>27</v>
      </c>
      <c r="O4" s="90" t="s">
        <v>33</v>
      </c>
      <c r="P4" s="90"/>
      <c r="Q4" s="27" t="s">
        <v>24</v>
      </c>
      <c r="R4" s="28" t="s">
        <v>20</v>
      </c>
      <c r="S4" s="67" t="s">
        <v>35</v>
      </c>
      <c r="T4" s="73" t="s">
        <v>40</v>
      </c>
      <c r="U4" s="54" t="s">
        <v>31</v>
      </c>
      <c r="V4" s="29" t="s">
        <v>37</v>
      </c>
      <c r="W4" s="88" t="s">
        <v>36</v>
      </c>
      <c r="X4" s="89"/>
    </row>
    <row r="5" spans="1:26" ht="37.200000000000003">
      <c r="A5" s="82"/>
      <c r="B5" s="83"/>
      <c r="C5" s="10" t="s">
        <v>21</v>
      </c>
      <c r="D5" s="11" t="s">
        <v>29</v>
      </c>
      <c r="E5" s="71" t="s">
        <v>30</v>
      </c>
      <c r="F5" s="11" t="s">
        <v>23</v>
      </c>
      <c r="G5" s="11" t="s">
        <v>22</v>
      </c>
      <c r="H5" s="11" t="s">
        <v>32</v>
      </c>
      <c r="I5" s="11" t="s">
        <v>25</v>
      </c>
      <c r="J5" s="22" t="s">
        <v>41</v>
      </c>
      <c r="K5" s="22" t="s">
        <v>38</v>
      </c>
      <c r="L5" s="12" t="s">
        <v>28</v>
      </c>
      <c r="M5" s="12" t="s">
        <v>26</v>
      </c>
      <c r="N5" s="5" t="s">
        <v>27</v>
      </c>
      <c r="O5" s="10" t="s">
        <v>33</v>
      </c>
      <c r="P5" s="10" t="s">
        <v>34</v>
      </c>
      <c r="Q5" s="12" t="s">
        <v>24</v>
      </c>
      <c r="R5" s="32" t="s">
        <v>20</v>
      </c>
      <c r="S5" s="5" t="s">
        <v>35</v>
      </c>
      <c r="T5" s="74" t="s">
        <v>40</v>
      </c>
      <c r="U5" s="13" t="s">
        <v>31</v>
      </c>
      <c r="V5" s="14" t="s">
        <v>37</v>
      </c>
      <c r="W5" s="15" t="s">
        <v>36</v>
      </c>
      <c r="X5" s="15" t="s">
        <v>39</v>
      </c>
      <c r="Z5" s="9" t="s">
        <v>42</v>
      </c>
    </row>
    <row r="6" spans="1:26" ht="20.399999999999999">
      <c r="A6" s="81" t="s">
        <v>4</v>
      </c>
      <c r="B6" s="3" t="s">
        <v>54</v>
      </c>
      <c r="C6" s="21"/>
      <c r="D6" s="16"/>
      <c r="E6" s="16"/>
      <c r="F6" s="16"/>
      <c r="G6" s="16"/>
      <c r="H6" s="16"/>
      <c r="I6" s="16"/>
      <c r="J6" s="19"/>
      <c r="K6" s="19"/>
      <c r="L6" s="23"/>
      <c r="M6" s="23"/>
      <c r="N6" s="16"/>
      <c r="O6" s="21"/>
      <c r="P6" s="21"/>
      <c r="Q6" s="23"/>
      <c r="R6" s="20"/>
      <c r="S6" s="17"/>
      <c r="T6" s="17"/>
      <c r="U6" s="18"/>
      <c r="V6" s="16"/>
      <c r="W6" s="23"/>
      <c r="X6" s="23"/>
      <c r="Z6" s="6">
        <f>SUM(C6:X6)</f>
        <v>0</v>
      </c>
    </row>
    <row r="7" spans="1:26" ht="20.399999999999999">
      <c r="A7" s="81"/>
      <c r="B7" s="4" t="s">
        <v>5</v>
      </c>
      <c r="C7" s="21"/>
      <c r="D7" s="16"/>
      <c r="E7" s="16"/>
      <c r="F7" s="16"/>
      <c r="G7" s="16"/>
      <c r="H7" s="16"/>
      <c r="I7" s="16"/>
      <c r="J7" s="19"/>
      <c r="K7" s="19"/>
      <c r="L7" s="23"/>
      <c r="M7" s="23"/>
      <c r="N7" s="16"/>
      <c r="O7" s="21"/>
      <c r="P7" s="21"/>
      <c r="Q7" s="23"/>
      <c r="R7" s="20"/>
      <c r="S7" s="17"/>
      <c r="T7" s="17"/>
      <c r="U7" s="18"/>
      <c r="V7" s="16"/>
      <c r="W7" s="23"/>
      <c r="X7" s="23"/>
      <c r="Z7" s="6">
        <f t="shared" ref="Z7:Z21" si="0">SUM(C7:X7)</f>
        <v>0</v>
      </c>
    </row>
    <row r="8" spans="1:26" ht="20.399999999999999">
      <c r="A8" s="81"/>
      <c r="B8" s="3" t="s">
        <v>6</v>
      </c>
      <c r="C8" s="21"/>
      <c r="D8" s="16"/>
      <c r="E8" s="16"/>
      <c r="F8" s="16"/>
      <c r="G8" s="16"/>
      <c r="H8" s="16"/>
      <c r="I8" s="16"/>
      <c r="J8" s="19"/>
      <c r="K8" s="19"/>
      <c r="L8" s="23"/>
      <c r="M8" s="23"/>
      <c r="N8" s="16"/>
      <c r="O8" s="21"/>
      <c r="P8" s="21"/>
      <c r="Q8" s="23"/>
      <c r="R8" s="20"/>
      <c r="S8" s="17"/>
      <c r="T8" s="17"/>
      <c r="U8" s="18"/>
      <c r="V8" s="16"/>
      <c r="W8" s="23"/>
      <c r="X8" s="23"/>
      <c r="Z8" s="6">
        <f t="shared" si="0"/>
        <v>0</v>
      </c>
    </row>
    <row r="9" spans="1:26" ht="20.399999999999999">
      <c r="A9" s="81"/>
      <c r="B9" s="3" t="s">
        <v>7</v>
      </c>
      <c r="C9" s="21"/>
      <c r="D9" s="16"/>
      <c r="E9" s="16"/>
      <c r="F9" s="16"/>
      <c r="G9" s="16"/>
      <c r="H9" s="16"/>
      <c r="I9" s="16"/>
      <c r="J9" s="19"/>
      <c r="K9" s="19"/>
      <c r="L9" s="23"/>
      <c r="M9" s="23"/>
      <c r="N9" s="16"/>
      <c r="O9" s="21"/>
      <c r="P9" s="21"/>
      <c r="Q9" s="23"/>
      <c r="R9" s="20"/>
      <c r="S9" s="17"/>
      <c r="T9" s="17"/>
      <c r="U9" s="18"/>
      <c r="V9" s="16"/>
      <c r="W9" s="23"/>
      <c r="X9" s="23"/>
      <c r="Z9" s="6">
        <f t="shared" si="0"/>
        <v>0</v>
      </c>
    </row>
    <row r="10" spans="1:26" ht="20.399999999999999">
      <c r="A10" s="81" t="s">
        <v>60</v>
      </c>
      <c r="B10" s="3" t="s">
        <v>9</v>
      </c>
      <c r="C10" s="21"/>
      <c r="D10" s="16"/>
      <c r="E10" s="16"/>
      <c r="F10" s="16"/>
      <c r="G10" s="16"/>
      <c r="H10" s="16"/>
      <c r="I10" s="16"/>
      <c r="J10" s="19"/>
      <c r="K10" s="19"/>
      <c r="L10" s="23"/>
      <c r="M10" s="23"/>
      <c r="N10" s="16"/>
      <c r="O10" s="21"/>
      <c r="P10" s="21"/>
      <c r="Q10" s="23"/>
      <c r="R10" s="20"/>
      <c r="S10" s="17"/>
      <c r="T10" s="17"/>
      <c r="U10" s="18"/>
      <c r="V10" s="16"/>
      <c r="W10" s="23"/>
      <c r="X10" s="23"/>
      <c r="Z10" s="6">
        <f t="shared" si="0"/>
        <v>0</v>
      </c>
    </row>
    <row r="11" spans="1:26" ht="20.399999999999999">
      <c r="A11" s="81"/>
      <c r="B11" s="3" t="s">
        <v>10</v>
      </c>
      <c r="C11" s="21"/>
      <c r="D11" s="16"/>
      <c r="E11" s="16"/>
      <c r="F11" s="16"/>
      <c r="G11" s="16"/>
      <c r="H11" s="16"/>
      <c r="I11" s="16"/>
      <c r="J11" s="19"/>
      <c r="K11" s="19"/>
      <c r="L11" s="23"/>
      <c r="M11" s="23"/>
      <c r="N11" s="16"/>
      <c r="O11" s="21"/>
      <c r="P11" s="21"/>
      <c r="Q11" s="23"/>
      <c r="R11" s="20"/>
      <c r="S11" s="17"/>
      <c r="T11" s="17"/>
      <c r="U11" s="18"/>
      <c r="V11" s="16"/>
      <c r="W11" s="23"/>
      <c r="X11" s="23"/>
      <c r="Z11" s="6">
        <f t="shared" si="0"/>
        <v>0</v>
      </c>
    </row>
    <row r="12" spans="1:26" ht="20.399999999999999">
      <c r="A12" s="81"/>
      <c r="B12" s="3" t="s">
        <v>11</v>
      </c>
      <c r="C12" s="21"/>
      <c r="D12" s="16"/>
      <c r="E12" s="16"/>
      <c r="F12" s="16"/>
      <c r="G12" s="16"/>
      <c r="H12" s="16"/>
      <c r="I12" s="16"/>
      <c r="J12" s="19"/>
      <c r="K12" s="19"/>
      <c r="L12" s="23"/>
      <c r="M12" s="23"/>
      <c r="N12" s="16"/>
      <c r="O12" s="21"/>
      <c r="P12" s="21"/>
      <c r="Q12" s="23"/>
      <c r="R12" s="20"/>
      <c r="S12" s="17"/>
      <c r="T12" s="17"/>
      <c r="U12" s="18"/>
      <c r="V12" s="16"/>
      <c r="W12" s="23"/>
      <c r="X12" s="23"/>
      <c r="Z12" s="6">
        <f t="shared" si="0"/>
        <v>0</v>
      </c>
    </row>
    <row r="13" spans="1:26" ht="20.399999999999999">
      <c r="A13" s="81"/>
      <c r="B13" s="3" t="s">
        <v>12</v>
      </c>
      <c r="C13" s="21"/>
      <c r="D13" s="16"/>
      <c r="E13" s="16"/>
      <c r="F13" s="16"/>
      <c r="G13" s="16"/>
      <c r="H13" s="16"/>
      <c r="I13" s="16"/>
      <c r="J13" s="19"/>
      <c r="K13" s="19"/>
      <c r="L13" s="23"/>
      <c r="M13" s="23"/>
      <c r="N13" s="16"/>
      <c r="O13" s="21"/>
      <c r="P13" s="21"/>
      <c r="Q13" s="23"/>
      <c r="R13" s="20"/>
      <c r="S13" s="36"/>
      <c r="T13" s="17"/>
      <c r="U13" s="18"/>
      <c r="V13" s="16"/>
      <c r="W13" s="23"/>
      <c r="X13" s="23"/>
      <c r="Z13" s="6">
        <f t="shared" si="0"/>
        <v>0</v>
      </c>
    </row>
    <row r="14" spans="1:26" ht="20.399999999999999">
      <c r="A14" s="81"/>
      <c r="B14" s="3" t="s">
        <v>55</v>
      </c>
      <c r="C14" s="21"/>
      <c r="D14" s="16"/>
      <c r="E14" s="16"/>
      <c r="F14" s="16"/>
      <c r="G14" s="16"/>
      <c r="H14" s="16"/>
      <c r="I14" s="16"/>
      <c r="J14" s="19"/>
      <c r="K14" s="19"/>
      <c r="L14" s="23"/>
      <c r="M14" s="23"/>
      <c r="N14" s="16"/>
      <c r="O14" s="21"/>
      <c r="P14" s="21"/>
      <c r="Q14" s="23"/>
      <c r="R14" s="20"/>
      <c r="S14" s="17"/>
      <c r="T14" s="17"/>
      <c r="U14" s="18"/>
      <c r="V14" s="16"/>
      <c r="W14" s="23"/>
      <c r="X14" s="23"/>
      <c r="Z14" s="6">
        <f t="shared" si="0"/>
        <v>0</v>
      </c>
    </row>
    <row r="15" spans="1:26" ht="20.399999999999999">
      <c r="A15" s="81"/>
      <c r="B15" s="3" t="s">
        <v>59</v>
      </c>
      <c r="C15" s="21"/>
      <c r="D15" s="16"/>
      <c r="E15" s="16"/>
      <c r="F15" s="16"/>
      <c r="G15" s="16"/>
      <c r="H15" s="16"/>
      <c r="I15" s="16"/>
      <c r="J15" s="19"/>
      <c r="K15" s="19"/>
      <c r="L15" s="23"/>
      <c r="M15" s="23"/>
      <c r="N15" s="16"/>
      <c r="O15" s="21"/>
      <c r="P15" s="21"/>
      <c r="Q15" s="23"/>
      <c r="R15" s="20"/>
      <c r="S15" s="17"/>
      <c r="T15" s="17"/>
      <c r="U15" s="18"/>
      <c r="V15" s="16"/>
      <c r="W15" s="23"/>
      <c r="X15" s="23"/>
      <c r="Z15" s="6">
        <f t="shared" si="0"/>
        <v>0</v>
      </c>
    </row>
    <row r="16" spans="1:26" ht="20.399999999999999">
      <c r="A16" s="81" t="s">
        <v>14</v>
      </c>
      <c r="B16" s="3" t="s">
        <v>58</v>
      </c>
      <c r="C16" s="21"/>
      <c r="D16" s="16"/>
      <c r="E16" s="16"/>
      <c r="F16" s="16"/>
      <c r="G16" s="16"/>
      <c r="H16" s="16"/>
      <c r="I16" s="16"/>
      <c r="J16" s="19"/>
      <c r="K16" s="19"/>
      <c r="L16" s="23"/>
      <c r="M16" s="23"/>
      <c r="N16" s="16"/>
      <c r="O16" s="21"/>
      <c r="P16" s="21"/>
      <c r="Q16" s="23"/>
      <c r="R16" s="20"/>
      <c r="S16" s="17"/>
      <c r="T16" s="17"/>
      <c r="U16" s="18"/>
      <c r="V16" s="16"/>
      <c r="W16" s="23"/>
      <c r="X16" s="23"/>
      <c r="Z16" s="6">
        <f t="shared" si="0"/>
        <v>0</v>
      </c>
    </row>
    <row r="17" spans="1:26" ht="20.399999999999999">
      <c r="A17" s="81"/>
      <c r="B17" s="4" t="s">
        <v>56</v>
      </c>
      <c r="C17" s="21"/>
      <c r="D17" s="16"/>
      <c r="E17" s="16"/>
      <c r="F17" s="16"/>
      <c r="G17" s="16"/>
      <c r="H17" s="16"/>
      <c r="I17" s="16"/>
      <c r="J17" s="19"/>
      <c r="K17" s="19"/>
      <c r="L17" s="23"/>
      <c r="M17" s="23"/>
      <c r="N17" s="16"/>
      <c r="O17" s="21"/>
      <c r="P17" s="21"/>
      <c r="Q17" s="23"/>
      <c r="R17" s="20"/>
      <c r="S17" s="17"/>
      <c r="T17" s="17"/>
      <c r="U17" s="18"/>
      <c r="V17" s="16"/>
      <c r="W17" s="23"/>
      <c r="X17" s="23"/>
      <c r="Z17" s="6">
        <f t="shared" si="0"/>
        <v>0</v>
      </c>
    </row>
    <row r="18" spans="1:26" ht="20.399999999999999">
      <c r="A18" s="81"/>
      <c r="B18" s="3" t="s">
        <v>16</v>
      </c>
      <c r="C18" s="75"/>
      <c r="D18" s="16"/>
      <c r="E18" s="16"/>
      <c r="F18" s="16"/>
      <c r="G18" s="16"/>
      <c r="H18" s="16"/>
      <c r="I18" s="16"/>
      <c r="J18" s="19"/>
      <c r="K18" s="19"/>
      <c r="L18" s="23"/>
      <c r="M18" s="23"/>
      <c r="N18" s="16"/>
      <c r="O18" s="21"/>
      <c r="P18" s="21"/>
      <c r="Q18" s="23"/>
      <c r="R18" s="20"/>
      <c r="S18" s="17"/>
      <c r="T18" s="17"/>
      <c r="U18" s="18"/>
      <c r="V18" s="16"/>
      <c r="W18" s="23"/>
      <c r="X18" s="23"/>
      <c r="Z18" s="6">
        <f t="shared" si="0"/>
        <v>0</v>
      </c>
    </row>
    <row r="19" spans="1:26" ht="20.399999999999999">
      <c r="A19" s="81"/>
      <c r="B19" s="3" t="s">
        <v>17</v>
      </c>
      <c r="C19" s="21"/>
      <c r="D19" s="16"/>
      <c r="E19" s="16"/>
      <c r="F19" s="16"/>
      <c r="G19" s="16"/>
      <c r="H19" s="16"/>
      <c r="I19" s="16"/>
      <c r="J19" s="19"/>
      <c r="K19" s="19"/>
      <c r="L19" s="23"/>
      <c r="M19" s="23"/>
      <c r="N19" s="16"/>
      <c r="O19" s="21"/>
      <c r="P19" s="21"/>
      <c r="Q19" s="23"/>
      <c r="R19" s="20"/>
      <c r="S19" s="17"/>
      <c r="T19" s="17"/>
      <c r="U19" s="18"/>
      <c r="V19" s="16"/>
      <c r="W19" s="23"/>
      <c r="X19" s="23"/>
      <c r="Z19" s="6">
        <f t="shared" si="0"/>
        <v>0</v>
      </c>
    </row>
    <row r="20" spans="1:26" ht="20.399999999999999">
      <c r="A20" s="81"/>
      <c r="B20" s="3" t="s">
        <v>18</v>
      </c>
      <c r="C20" s="21"/>
      <c r="D20" s="16"/>
      <c r="E20" s="16"/>
      <c r="F20" s="16"/>
      <c r="G20" s="16"/>
      <c r="H20" s="16"/>
      <c r="I20" s="16"/>
      <c r="J20" s="19"/>
      <c r="K20" s="19"/>
      <c r="L20" s="23"/>
      <c r="M20" s="23"/>
      <c r="N20" s="16"/>
      <c r="O20" s="21"/>
      <c r="P20" s="21"/>
      <c r="Q20" s="23"/>
      <c r="R20" s="20"/>
      <c r="S20" s="17"/>
      <c r="T20" s="17"/>
      <c r="U20" s="18"/>
      <c r="V20" s="16"/>
      <c r="W20" s="23"/>
      <c r="X20" s="23"/>
      <c r="Z20" s="6">
        <f t="shared" si="0"/>
        <v>0</v>
      </c>
    </row>
    <row r="21" spans="1:26" ht="20.399999999999999">
      <c r="A21" s="81"/>
      <c r="B21" s="3" t="s">
        <v>57</v>
      </c>
      <c r="C21" s="21"/>
      <c r="D21" s="16"/>
      <c r="E21" s="16"/>
      <c r="F21" s="16"/>
      <c r="G21" s="16"/>
      <c r="H21" s="16"/>
      <c r="I21" s="16"/>
      <c r="J21" s="19"/>
      <c r="K21" s="19"/>
      <c r="L21" s="23"/>
      <c r="M21" s="23"/>
      <c r="N21" s="16"/>
      <c r="O21" s="21"/>
      <c r="P21" s="21"/>
      <c r="Q21" s="23"/>
      <c r="R21" s="20"/>
      <c r="S21" s="17"/>
      <c r="T21" s="17"/>
      <c r="U21" s="18"/>
      <c r="V21" s="16"/>
      <c r="W21" s="23"/>
      <c r="X21" s="23"/>
      <c r="Z21" s="6">
        <f t="shared" si="0"/>
        <v>0</v>
      </c>
    </row>
    <row r="22" spans="1:26" ht="20.399999999999999">
      <c r="A22" s="60"/>
      <c r="B22" s="24" t="s">
        <v>19</v>
      </c>
      <c r="C22" s="25">
        <f t="shared" ref="C22:X22" si="1">SUM(C6:C21)</f>
        <v>0</v>
      </c>
      <c r="D22" s="25">
        <f t="shared" si="1"/>
        <v>0</v>
      </c>
      <c r="E22" s="25">
        <f t="shared" si="1"/>
        <v>0</v>
      </c>
      <c r="F22" s="25">
        <f t="shared" si="1"/>
        <v>0</v>
      </c>
      <c r="G22" s="25">
        <f t="shared" si="1"/>
        <v>0</v>
      </c>
      <c r="H22" s="25">
        <f t="shared" si="1"/>
        <v>0</v>
      </c>
      <c r="I22" s="25">
        <f t="shared" si="1"/>
        <v>0</v>
      </c>
      <c r="J22" s="25">
        <f t="shared" si="1"/>
        <v>0</v>
      </c>
      <c r="K22" s="25">
        <f t="shared" si="1"/>
        <v>0</v>
      </c>
      <c r="L22" s="25">
        <f t="shared" si="1"/>
        <v>0</v>
      </c>
      <c r="M22" s="25">
        <f t="shared" si="1"/>
        <v>0</v>
      </c>
      <c r="N22" s="25">
        <f t="shared" ref="N22" si="2">SUM(N6:N21)</f>
        <v>0</v>
      </c>
      <c r="O22" s="25">
        <f t="shared" si="1"/>
        <v>0</v>
      </c>
      <c r="P22" s="25">
        <f t="shared" si="1"/>
        <v>0</v>
      </c>
      <c r="Q22" s="25">
        <f t="shared" si="1"/>
        <v>0</v>
      </c>
      <c r="R22" s="25">
        <f t="shared" si="1"/>
        <v>0</v>
      </c>
      <c r="S22" s="25">
        <f t="shared" si="1"/>
        <v>0</v>
      </c>
      <c r="T22" s="25">
        <f t="shared" si="1"/>
        <v>0</v>
      </c>
      <c r="U22" s="25">
        <f t="shared" si="1"/>
        <v>0</v>
      </c>
      <c r="V22" s="25">
        <f t="shared" si="1"/>
        <v>0</v>
      </c>
      <c r="W22" s="25">
        <f t="shared" si="1"/>
        <v>0</v>
      </c>
      <c r="X22" s="25">
        <f t="shared" si="1"/>
        <v>0</v>
      </c>
      <c r="Z22" s="26">
        <f>SUM(Z6:Z21)</f>
        <v>0</v>
      </c>
    </row>
    <row r="24" spans="1:26" ht="20.399999999999999">
      <c r="B24" s="31" t="s">
        <v>46</v>
      </c>
      <c r="C24" s="30">
        <f>SUM(C22)</f>
        <v>0</v>
      </c>
      <c r="D24" s="77">
        <f>SUM(D22:I22)</f>
        <v>0</v>
      </c>
      <c r="E24" s="79"/>
      <c r="F24" s="79"/>
      <c r="G24" s="79"/>
      <c r="H24" s="79"/>
      <c r="I24" s="78"/>
      <c r="J24" s="77">
        <f>SUM(J22:K22)</f>
        <v>0</v>
      </c>
      <c r="K24" s="79"/>
      <c r="L24" s="80">
        <f>SUM(L22:M22)</f>
        <v>0</v>
      </c>
      <c r="M24" s="80"/>
      <c r="N24" s="64">
        <f>SUM(N6:N21)</f>
        <v>0</v>
      </c>
      <c r="O24" s="77">
        <f>SUM(O22:P22)</f>
        <v>0</v>
      </c>
      <c r="P24" s="78"/>
      <c r="Q24" s="30">
        <f t="shared" ref="Q24:V24" si="3">SUM(Q22)</f>
        <v>0</v>
      </c>
      <c r="R24" s="30">
        <f t="shared" si="3"/>
        <v>0</v>
      </c>
      <c r="S24" s="69">
        <f t="shared" si="3"/>
        <v>0</v>
      </c>
      <c r="T24" s="69">
        <f t="shared" si="3"/>
        <v>0</v>
      </c>
      <c r="U24" s="50">
        <f t="shared" si="3"/>
        <v>0</v>
      </c>
      <c r="V24" s="30">
        <f t="shared" si="3"/>
        <v>0</v>
      </c>
      <c r="W24" s="77">
        <f>SUM(W22:X22)</f>
        <v>0</v>
      </c>
      <c r="X24" s="78"/>
    </row>
    <row r="26" spans="1:26" s="44" customFormat="1">
      <c r="A26" s="62"/>
      <c r="B26" s="4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Z26" s="43"/>
    </row>
    <row r="27" spans="1:26" ht="18.600000000000001">
      <c r="A27" s="82" t="s">
        <v>2</v>
      </c>
      <c r="B27" s="83" t="s">
        <v>1</v>
      </c>
      <c r="C27" s="84" t="s">
        <v>0</v>
      </c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</row>
    <row r="28" spans="1:26" ht="18.600000000000001">
      <c r="A28" s="82"/>
      <c r="B28" s="83"/>
      <c r="C28" s="85" t="s">
        <v>68</v>
      </c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</row>
    <row r="29" spans="1:26" ht="19.5" customHeight="1">
      <c r="A29" s="82"/>
      <c r="B29" s="83"/>
      <c r="C29" s="56" t="s">
        <v>21</v>
      </c>
      <c r="D29" s="90" t="s">
        <v>29</v>
      </c>
      <c r="E29" s="90"/>
      <c r="F29" s="90"/>
      <c r="G29" s="90"/>
      <c r="H29" s="90"/>
      <c r="I29" s="90"/>
      <c r="J29" s="86" t="s">
        <v>41</v>
      </c>
      <c r="K29" s="87"/>
      <c r="L29" s="91" t="s">
        <v>28</v>
      </c>
      <c r="M29" s="92"/>
      <c r="N29" s="66" t="s">
        <v>27</v>
      </c>
      <c r="O29" s="90" t="s">
        <v>33</v>
      </c>
      <c r="P29" s="90"/>
      <c r="Q29" s="27" t="s">
        <v>24</v>
      </c>
      <c r="R29" s="28" t="s">
        <v>20</v>
      </c>
      <c r="S29" s="70" t="s">
        <v>35</v>
      </c>
      <c r="T29" s="5" t="s">
        <v>40</v>
      </c>
      <c r="U29" s="54" t="s">
        <v>31</v>
      </c>
      <c r="V29" s="29" t="s">
        <v>37</v>
      </c>
      <c r="W29" s="88" t="s">
        <v>36</v>
      </c>
      <c r="X29" s="89"/>
    </row>
    <row r="30" spans="1:26" ht="37.200000000000003">
      <c r="A30" s="82"/>
      <c r="B30" s="83"/>
      <c r="C30" s="10" t="s">
        <v>21</v>
      </c>
      <c r="D30" s="11" t="s">
        <v>29</v>
      </c>
      <c r="E30" s="71" t="s">
        <v>30</v>
      </c>
      <c r="F30" s="11" t="s">
        <v>23</v>
      </c>
      <c r="G30" s="11" t="s">
        <v>22</v>
      </c>
      <c r="H30" s="11" t="s">
        <v>32</v>
      </c>
      <c r="I30" s="11" t="s">
        <v>25</v>
      </c>
      <c r="J30" s="22" t="s">
        <v>41</v>
      </c>
      <c r="K30" s="22" t="s">
        <v>38</v>
      </c>
      <c r="L30" s="12" t="s">
        <v>28</v>
      </c>
      <c r="M30" s="12" t="s">
        <v>26</v>
      </c>
      <c r="N30" s="5" t="s">
        <v>27</v>
      </c>
      <c r="O30" s="10" t="s">
        <v>33</v>
      </c>
      <c r="P30" s="10" t="s">
        <v>34</v>
      </c>
      <c r="Q30" s="12" t="s">
        <v>24</v>
      </c>
      <c r="R30" s="51" t="s">
        <v>20</v>
      </c>
      <c r="S30" s="5" t="s">
        <v>35</v>
      </c>
      <c r="T30" s="5" t="s">
        <v>40</v>
      </c>
      <c r="U30" s="13" t="s">
        <v>31</v>
      </c>
      <c r="V30" s="14" t="s">
        <v>37</v>
      </c>
      <c r="W30" s="15" t="s">
        <v>36</v>
      </c>
      <c r="X30" s="15" t="s">
        <v>39</v>
      </c>
      <c r="Z30" s="9" t="s">
        <v>42</v>
      </c>
    </row>
    <row r="31" spans="1:26" ht="20.399999999999999">
      <c r="A31" s="81" t="s">
        <v>4</v>
      </c>
      <c r="B31" s="3" t="s">
        <v>54</v>
      </c>
      <c r="C31" s="21"/>
      <c r="D31" s="16"/>
      <c r="E31" s="16"/>
      <c r="F31" s="16"/>
      <c r="G31" s="16"/>
      <c r="H31" s="16"/>
      <c r="I31" s="16"/>
      <c r="J31" s="19"/>
      <c r="K31" s="19"/>
      <c r="L31" s="23"/>
      <c r="M31" s="23"/>
      <c r="N31" s="16"/>
      <c r="O31" s="21"/>
      <c r="P31" s="21"/>
      <c r="Q31" s="23"/>
      <c r="R31" s="20"/>
      <c r="S31" s="17"/>
      <c r="T31" s="17"/>
      <c r="U31" s="18"/>
      <c r="V31" s="16"/>
      <c r="W31" s="23"/>
      <c r="X31" s="23"/>
      <c r="Z31" s="6">
        <f t="shared" ref="Z31:Z46" si="4">SUM(C31:X31)</f>
        <v>0</v>
      </c>
    </row>
    <row r="32" spans="1:26" ht="20.399999999999999">
      <c r="A32" s="81"/>
      <c r="B32" s="4" t="s">
        <v>5</v>
      </c>
      <c r="C32" s="21"/>
      <c r="D32" s="16"/>
      <c r="E32" s="16"/>
      <c r="F32" s="16"/>
      <c r="G32" s="16"/>
      <c r="H32" s="16"/>
      <c r="I32" s="16"/>
      <c r="J32" s="19"/>
      <c r="K32" s="19"/>
      <c r="L32" s="23"/>
      <c r="M32" s="23"/>
      <c r="N32" s="16"/>
      <c r="O32" s="21"/>
      <c r="P32" s="21"/>
      <c r="Q32" s="23"/>
      <c r="R32" s="20"/>
      <c r="S32" s="17"/>
      <c r="T32" s="17"/>
      <c r="U32" s="18"/>
      <c r="V32" s="16"/>
      <c r="W32" s="23"/>
      <c r="X32" s="23"/>
      <c r="Z32" s="6">
        <f t="shared" si="4"/>
        <v>0</v>
      </c>
    </row>
    <row r="33" spans="1:26" ht="20.399999999999999">
      <c r="A33" s="81"/>
      <c r="B33" s="3" t="s">
        <v>6</v>
      </c>
      <c r="C33" s="21"/>
      <c r="D33" s="16"/>
      <c r="E33" s="16"/>
      <c r="F33" s="16"/>
      <c r="G33" s="16"/>
      <c r="H33" s="16"/>
      <c r="I33" s="16"/>
      <c r="J33" s="19"/>
      <c r="K33" s="19"/>
      <c r="L33" s="23"/>
      <c r="M33" s="23"/>
      <c r="N33" s="16"/>
      <c r="O33" s="21"/>
      <c r="P33" s="21"/>
      <c r="Q33" s="23"/>
      <c r="R33" s="20"/>
      <c r="S33" s="17"/>
      <c r="T33" s="17"/>
      <c r="U33" s="18"/>
      <c r="V33" s="16"/>
      <c r="W33" s="23"/>
      <c r="X33" s="23"/>
      <c r="Z33" s="6">
        <f t="shared" si="4"/>
        <v>0</v>
      </c>
    </row>
    <row r="34" spans="1:26" ht="20.399999999999999">
      <c r="A34" s="81"/>
      <c r="B34" s="3" t="s">
        <v>7</v>
      </c>
      <c r="C34" s="21"/>
      <c r="D34" s="16"/>
      <c r="E34" s="16"/>
      <c r="F34" s="16"/>
      <c r="G34" s="16"/>
      <c r="H34" s="16"/>
      <c r="I34" s="16"/>
      <c r="J34" s="19"/>
      <c r="K34" s="19"/>
      <c r="L34" s="23"/>
      <c r="M34" s="23"/>
      <c r="N34" s="16"/>
      <c r="O34" s="21"/>
      <c r="P34" s="21"/>
      <c r="Q34" s="23"/>
      <c r="R34" s="20"/>
      <c r="S34" s="17"/>
      <c r="T34" s="17"/>
      <c r="U34" s="18"/>
      <c r="V34" s="16"/>
      <c r="W34" s="23"/>
      <c r="X34" s="23"/>
      <c r="Z34" s="6">
        <f t="shared" si="4"/>
        <v>0</v>
      </c>
    </row>
    <row r="35" spans="1:26" ht="20.399999999999999">
      <c r="A35" s="81" t="s">
        <v>8</v>
      </c>
      <c r="B35" s="3" t="s">
        <v>9</v>
      </c>
      <c r="C35" s="21"/>
      <c r="D35" s="16"/>
      <c r="E35" s="16"/>
      <c r="F35" s="16"/>
      <c r="G35" s="16"/>
      <c r="H35" s="16"/>
      <c r="I35" s="16"/>
      <c r="J35" s="19"/>
      <c r="K35" s="19"/>
      <c r="L35" s="23"/>
      <c r="M35" s="23"/>
      <c r="N35" s="16"/>
      <c r="O35" s="21"/>
      <c r="P35" s="21"/>
      <c r="Q35" s="23"/>
      <c r="R35" s="20"/>
      <c r="S35" s="17"/>
      <c r="T35" s="17"/>
      <c r="U35" s="18"/>
      <c r="V35" s="16"/>
      <c r="W35" s="23"/>
      <c r="X35" s="23"/>
      <c r="Z35" s="6">
        <f t="shared" si="4"/>
        <v>0</v>
      </c>
    </row>
    <row r="36" spans="1:26" ht="20.399999999999999">
      <c r="A36" s="81"/>
      <c r="B36" s="3" t="s">
        <v>10</v>
      </c>
      <c r="C36" s="21"/>
      <c r="D36" s="16"/>
      <c r="E36" s="16"/>
      <c r="F36" s="16"/>
      <c r="G36" s="16"/>
      <c r="H36" s="16"/>
      <c r="I36" s="16"/>
      <c r="J36" s="19"/>
      <c r="K36" s="19"/>
      <c r="L36" s="23"/>
      <c r="M36" s="23"/>
      <c r="N36" s="16"/>
      <c r="O36" s="21"/>
      <c r="P36" s="21"/>
      <c r="Q36" s="23"/>
      <c r="R36" s="20"/>
      <c r="S36" s="17"/>
      <c r="T36" s="17"/>
      <c r="U36" s="18"/>
      <c r="V36" s="16"/>
      <c r="W36" s="23"/>
      <c r="X36" s="23"/>
      <c r="Z36" s="6">
        <f t="shared" si="4"/>
        <v>0</v>
      </c>
    </row>
    <row r="37" spans="1:26" ht="20.399999999999999">
      <c r="A37" s="81"/>
      <c r="B37" s="3" t="s">
        <v>11</v>
      </c>
      <c r="C37" s="21"/>
      <c r="D37" s="16"/>
      <c r="E37" s="16"/>
      <c r="F37" s="16"/>
      <c r="G37" s="16"/>
      <c r="H37" s="16"/>
      <c r="I37" s="16"/>
      <c r="J37" s="19"/>
      <c r="K37" s="19"/>
      <c r="L37" s="23"/>
      <c r="M37" s="23"/>
      <c r="N37" s="16"/>
      <c r="O37" s="21"/>
      <c r="P37" s="21"/>
      <c r="Q37" s="23"/>
      <c r="R37" s="20"/>
      <c r="S37" s="17"/>
      <c r="T37" s="17"/>
      <c r="U37" s="18"/>
      <c r="V37" s="16"/>
      <c r="W37" s="23"/>
      <c r="X37" s="23"/>
      <c r="Z37" s="6">
        <f t="shared" si="4"/>
        <v>0</v>
      </c>
    </row>
    <row r="38" spans="1:26" ht="20.399999999999999">
      <c r="A38" s="81"/>
      <c r="B38" s="3" t="s">
        <v>12</v>
      </c>
      <c r="C38" s="21"/>
      <c r="D38" s="16"/>
      <c r="E38" s="16"/>
      <c r="F38" s="16"/>
      <c r="G38" s="16"/>
      <c r="H38" s="16"/>
      <c r="I38" s="16"/>
      <c r="J38" s="19"/>
      <c r="K38" s="19"/>
      <c r="L38" s="23"/>
      <c r="M38" s="23"/>
      <c r="N38" s="16"/>
      <c r="O38" s="21"/>
      <c r="P38" s="21"/>
      <c r="Q38" s="23"/>
      <c r="R38" s="20"/>
      <c r="S38" s="36"/>
      <c r="T38" s="17"/>
      <c r="U38" s="18"/>
      <c r="V38" s="16"/>
      <c r="W38" s="23"/>
      <c r="X38" s="23"/>
      <c r="Z38" s="6">
        <f t="shared" si="4"/>
        <v>0</v>
      </c>
    </row>
    <row r="39" spans="1:26" ht="20.399999999999999">
      <c r="A39" s="81"/>
      <c r="B39" s="3" t="s">
        <v>55</v>
      </c>
      <c r="C39" s="21"/>
      <c r="D39" s="16"/>
      <c r="E39" s="16"/>
      <c r="F39" s="16"/>
      <c r="G39" s="16"/>
      <c r="H39" s="16"/>
      <c r="I39" s="16"/>
      <c r="J39" s="19"/>
      <c r="K39" s="19"/>
      <c r="L39" s="23"/>
      <c r="M39" s="23"/>
      <c r="N39" s="16"/>
      <c r="O39" s="21"/>
      <c r="P39" s="21"/>
      <c r="Q39" s="23"/>
      <c r="R39" s="20"/>
      <c r="S39" s="17"/>
      <c r="T39" s="17"/>
      <c r="U39" s="18"/>
      <c r="V39" s="16"/>
      <c r="W39" s="23"/>
      <c r="X39" s="23"/>
      <c r="Z39" s="6">
        <f t="shared" si="4"/>
        <v>0</v>
      </c>
    </row>
    <row r="40" spans="1:26" ht="20.399999999999999">
      <c r="A40" s="81"/>
      <c r="B40" s="3" t="s">
        <v>59</v>
      </c>
      <c r="C40" s="21"/>
      <c r="D40" s="16"/>
      <c r="E40" s="16"/>
      <c r="F40" s="16"/>
      <c r="G40" s="16"/>
      <c r="H40" s="16"/>
      <c r="I40" s="16"/>
      <c r="J40" s="19"/>
      <c r="K40" s="19"/>
      <c r="L40" s="23"/>
      <c r="M40" s="23"/>
      <c r="N40" s="16"/>
      <c r="O40" s="21"/>
      <c r="P40" s="21"/>
      <c r="Q40" s="23"/>
      <c r="R40" s="20"/>
      <c r="S40" s="17"/>
      <c r="T40" s="17"/>
      <c r="U40" s="18"/>
      <c r="V40" s="16"/>
      <c r="W40" s="23"/>
      <c r="X40" s="23"/>
      <c r="Z40" s="6">
        <f t="shared" si="4"/>
        <v>0</v>
      </c>
    </row>
    <row r="41" spans="1:26" ht="20.399999999999999">
      <c r="A41" s="81"/>
      <c r="B41" s="3" t="s">
        <v>58</v>
      </c>
      <c r="C41" s="21"/>
      <c r="D41" s="16"/>
      <c r="E41" s="16"/>
      <c r="F41" s="16"/>
      <c r="G41" s="16"/>
      <c r="H41" s="16"/>
      <c r="I41" s="16"/>
      <c r="J41" s="19"/>
      <c r="K41" s="19"/>
      <c r="L41" s="23"/>
      <c r="M41" s="23"/>
      <c r="N41" s="16"/>
      <c r="O41" s="21"/>
      <c r="P41" s="21"/>
      <c r="Q41" s="23"/>
      <c r="R41" s="20"/>
      <c r="S41" s="17"/>
      <c r="T41" s="17"/>
      <c r="U41" s="18"/>
      <c r="V41" s="16"/>
      <c r="W41" s="23"/>
      <c r="X41" s="23"/>
      <c r="Z41" s="6">
        <f t="shared" si="4"/>
        <v>0</v>
      </c>
    </row>
    <row r="42" spans="1:26" ht="20.399999999999999">
      <c r="A42" s="81"/>
      <c r="B42" s="4" t="s">
        <v>56</v>
      </c>
      <c r="C42" s="21"/>
      <c r="D42" s="16"/>
      <c r="E42" s="16"/>
      <c r="F42" s="16"/>
      <c r="G42" s="16"/>
      <c r="H42" s="16"/>
      <c r="I42" s="16"/>
      <c r="J42" s="19"/>
      <c r="K42" s="19"/>
      <c r="L42" s="23"/>
      <c r="M42" s="23"/>
      <c r="N42" s="16"/>
      <c r="O42" s="21"/>
      <c r="P42" s="21"/>
      <c r="Q42" s="23"/>
      <c r="R42" s="20"/>
      <c r="S42" s="17"/>
      <c r="T42" s="17"/>
      <c r="U42" s="18"/>
      <c r="V42" s="16"/>
      <c r="W42" s="23"/>
      <c r="X42" s="23"/>
      <c r="Z42" s="6">
        <f t="shared" si="4"/>
        <v>0</v>
      </c>
    </row>
    <row r="43" spans="1:26" ht="20.399999999999999">
      <c r="A43" s="81" t="s">
        <v>14</v>
      </c>
      <c r="B43" s="3" t="s">
        <v>16</v>
      </c>
      <c r="C43" s="75"/>
      <c r="D43" s="16"/>
      <c r="E43" s="16"/>
      <c r="F43" s="16"/>
      <c r="G43" s="16"/>
      <c r="H43" s="16"/>
      <c r="I43" s="16"/>
      <c r="J43" s="19"/>
      <c r="K43" s="19"/>
      <c r="L43" s="23"/>
      <c r="M43" s="23"/>
      <c r="N43" s="16"/>
      <c r="O43" s="21"/>
      <c r="P43" s="21"/>
      <c r="Q43" s="23"/>
      <c r="R43" s="20"/>
      <c r="S43" s="17"/>
      <c r="T43" s="17"/>
      <c r="U43" s="18"/>
      <c r="V43" s="16"/>
      <c r="W43" s="23"/>
      <c r="X43" s="23"/>
      <c r="Z43" s="6">
        <f t="shared" si="4"/>
        <v>0</v>
      </c>
    </row>
    <row r="44" spans="1:26" ht="20.399999999999999">
      <c r="A44" s="81"/>
      <c r="B44" s="3" t="s">
        <v>17</v>
      </c>
      <c r="C44" s="21"/>
      <c r="D44" s="16"/>
      <c r="E44" s="16"/>
      <c r="F44" s="16"/>
      <c r="G44" s="16"/>
      <c r="H44" s="16"/>
      <c r="I44" s="16"/>
      <c r="J44" s="19"/>
      <c r="K44" s="19"/>
      <c r="L44" s="23"/>
      <c r="M44" s="23"/>
      <c r="N44" s="16"/>
      <c r="O44" s="21"/>
      <c r="P44" s="21"/>
      <c r="Q44" s="23"/>
      <c r="R44" s="20"/>
      <c r="S44" s="17"/>
      <c r="T44" s="17"/>
      <c r="U44" s="18"/>
      <c r="V44" s="16"/>
      <c r="W44" s="23"/>
      <c r="X44" s="23"/>
      <c r="Z44" s="6">
        <f t="shared" si="4"/>
        <v>0</v>
      </c>
    </row>
    <row r="45" spans="1:26" ht="20.399999999999999">
      <c r="A45" s="81"/>
      <c r="B45" s="3" t="s">
        <v>18</v>
      </c>
      <c r="C45" s="21"/>
      <c r="D45" s="16"/>
      <c r="E45" s="16"/>
      <c r="F45" s="16"/>
      <c r="G45" s="16"/>
      <c r="H45" s="16"/>
      <c r="I45" s="16"/>
      <c r="J45" s="19"/>
      <c r="K45" s="19"/>
      <c r="L45" s="23"/>
      <c r="M45" s="23"/>
      <c r="N45" s="16"/>
      <c r="O45" s="21"/>
      <c r="P45" s="21"/>
      <c r="Q45" s="23"/>
      <c r="R45" s="20"/>
      <c r="S45" s="17"/>
      <c r="T45" s="17"/>
      <c r="U45" s="18"/>
      <c r="V45" s="16"/>
      <c r="W45" s="23"/>
      <c r="X45" s="23"/>
      <c r="Z45" s="6">
        <f t="shared" si="4"/>
        <v>0</v>
      </c>
    </row>
    <row r="46" spans="1:26" ht="20.399999999999999">
      <c r="A46" s="81"/>
      <c r="B46" s="3" t="s">
        <v>57</v>
      </c>
      <c r="C46" s="21"/>
      <c r="D46" s="16"/>
      <c r="E46" s="16"/>
      <c r="F46" s="16"/>
      <c r="G46" s="16"/>
      <c r="H46" s="16"/>
      <c r="I46" s="16"/>
      <c r="J46" s="19"/>
      <c r="K46" s="19"/>
      <c r="L46" s="23"/>
      <c r="M46" s="23"/>
      <c r="N46" s="16"/>
      <c r="O46" s="21"/>
      <c r="P46" s="21"/>
      <c r="Q46" s="23"/>
      <c r="R46" s="20"/>
      <c r="S46" s="17"/>
      <c r="T46" s="17"/>
      <c r="U46" s="18"/>
      <c r="V46" s="16"/>
      <c r="W46" s="23"/>
      <c r="X46" s="23"/>
      <c r="Z46" s="6">
        <f t="shared" si="4"/>
        <v>0</v>
      </c>
    </row>
    <row r="47" spans="1:26" ht="20.399999999999999">
      <c r="A47" s="60"/>
      <c r="B47" s="24" t="s">
        <v>19</v>
      </c>
      <c r="C47" s="25">
        <f t="shared" ref="C47:X47" si="5">SUM(C31:C46)</f>
        <v>0</v>
      </c>
      <c r="D47" s="25">
        <f t="shared" si="5"/>
        <v>0</v>
      </c>
      <c r="E47" s="25">
        <f t="shared" si="5"/>
        <v>0</v>
      </c>
      <c r="F47" s="25">
        <f t="shared" si="5"/>
        <v>0</v>
      </c>
      <c r="G47" s="25">
        <f t="shared" si="5"/>
        <v>0</v>
      </c>
      <c r="H47" s="25">
        <f t="shared" si="5"/>
        <v>0</v>
      </c>
      <c r="I47" s="25">
        <f t="shared" si="5"/>
        <v>0</v>
      </c>
      <c r="J47" s="25">
        <f t="shared" si="5"/>
        <v>0</v>
      </c>
      <c r="K47" s="25">
        <f t="shared" si="5"/>
        <v>0</v>
      </c>
      <c r="L47" s="25">
        <f t="shared" si="5"/>
        <v>0</v>
      </c>
      <c r="M47" s="25">
        <f t="shared" si="5"/>
        <v>0</v>
      </c>
      <c r="N47" s="25">
        <f t="shared" ref="N47" si="6">SUM(N31:N46)</f>
        <v>0</v>
      </c>
      <c r="O47" s="25">
        <f t="shared" si="5"/>
        <v>0</v>
      </c>
      <c r="P47" s="25">
        <f t="shared" si="5"/>
        <v>0</v>
      </c>
      <c r="Q47" s="25">
        <f t="shared" si="5"/>
        <v>0</v>
      </c>
      <c r="R47" s="25">
        <f t="shared" si="5"/>
        <v>0</v>
      </c>
      <c r="S47" s="25">
        <f t="shared" si="5"/>
        <v>0</v>
      </c>
      <c r="T47" s="25">
        <f t="shared" si="5"/>
        <v>0</v>
      </c>
      <c r="U47" s="25">
        <f t="shared" si="5"/>
        <v>0</v>
      </c>
      <c r="V47" s="25">
        <f t="shared" si="5"/>
        <v>0</v>
      </c>
      <c r="W47" s="25">
        <f t="shared" si="5"/>
        <v>0</v>
      </c>
      <c r="X47" s="25">
        <f t="shared" si="5"/>
        <v>0</v>
      </c>
      <c r="Z47" s="26">
        <f>SUM(Z31:Z46)</f>
        <v>0</v>
      </c>
    </row>
    <row r="49" spans="1:26" ht="20.399999999999999">
      <c r="B49" s="31" t="s">
        <v>47</v>
      </c>
      <c r="C49" s="30">
        <f>SUM(C47)</f>
        <v>0</v>
      </c>
      <c r="D49" s="77">
        <f>SUM(D47:I47)</f>
        <v>0</v>
      </c>
      <c r="E49" s="79"/>
      <c r="F49" s="79"/>
      <c r="G49" s="79"/>
      <c r="H49" s="79"/>
      <c r="I49" s="78"/>
      <c r="J49" s="77">
        <f>SUM(J47:K47)</f>
        <v>0</v>
      </c>
      <c r="K49" s="79"/>
      <c r="L49" s="80">
        <f>SUM(L47:M47)</f>
        <v>0</v>
      </c>
      <c r="M49" s="80"/>
      <c r="N49" s="64">
        <f>SUM(N31:N46)</f>
        <v>0</v>
      </c>
      <c r="O49" s="77">
        <f>SUM(O47:P47)</f>
        <v>0</v>
      </c>
      <c r="P49" s="78"/>
      <c r="Q49" s="30">
        <f t="shared" ref="Q49:V49" si="7">SUM(Q47)</f>
        <v>0</v>
      </c>
      <c r="R49" s="30">
        <f t="shared" si="7"/>
        <v>0</v>
      </c>
      <c r="S49" s="69">
        <f t="shared" si="7"/>
        <v>0</v>
      </c>
      <c r="T49" s="69">
        <f t="shared" si="7"/>
        <v>0</v>
      </c>
      <c r="U49" s="50">
        <f t="shared" si="7"/>
        <v>0</v>
      </c>
      <c r="V49" s="30">
        <f t="shared" si="7"/>
        <v>0</v>
      </c>
      <c r="W49" s="77">
        <f>SUM(W47:X47)</f>
        <v>0</v>
      </c>
      <c r="X49" s="78"/>
    </row>
    <row r="53" spans="1:26" s="44" customFormat="1">
      <c r="A53" s="62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Z53" s="43"/>
    </row>
    <row r="54" spans="1:26" ht="18.600000000000001">
      <c r="A54" s="82" t="s">
        <v>2</v>
      </c>
      <c r="B54" s="83" t="s">
        <v>1</v>
      </c>
      <c r="C54" s="84" t="s">
        <v>0</v>
      </c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</row>
    <row r="55" spans="1:26" ht="18.600000000000001">
      <c r="A55" s="82"/>
      <c r="B55" s="83"/>
      <c r="C55" s="85" t="s">
        <v>69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</row>
    <row r="56" spans="1:26" ht="19.5" customHeight="1">
      <c r="A56" s="82"/>
      <c r="B56" s="83"/>
      <c r="C56" s="56" t="s">
        <v>21</v>
      </c>
      <c r="D56" s="90" t="s">
        <v>29</v>
      </c>
      <c r="E56" s="90"/>
      <c r="F56" s="90"/>
      <c r="G56" s="90"/>
      <c r="H56" s="90"/>
      <c r="I56" s="90"/>
      <c r="J56" s="86" t="s">
        <v>41</v>
      </c>
      <c r="K56" s="87"/>
      <c r="L56" s="91" t="s">
        <v>28</v>
      </c>
      <c r="M56" s="92"/>
      <c r="N56" s="66" t="s">
        <v>27</v>
      </c>
      <c r="O56" s="90" t="s">
        <v>33</v>
      </c>
      <c r="P56" s="90"/>
      <c r="Q56" s="27" t="s">
        <v>24</v>
      </c>
      <c r="R56" s="28" t="s">
        <v>20</v>
      </c>
      <c r="S56" s="67" t="s">
        <v>35</v>
      </c>
      <c r="T56" s="68" t="s">
        <v>40</v>
      </c>
      <c r="U56" s="54" t="s">
        <v>31</v>
      </c>
      <c r="V56" s="29" t="s">
        <v>37</v>
      </c>
      <c r="W56" s="88" t="s">
        <v>36</v>
      </c>
      <c r="X56" s="89"/>
    </row>
    <row r="57" spans="1:26" ht="37.200000000000003">
      <c r="A57" s="82"/>
      <c r="B57" s="83"/>
      <c r="C57" s="10" t="s">
        <v>21</v>
      </c>
      <c r="D57" s="11" t="s">
        <v>29</v>
      </c>
      <c r="E57" s="71" t="s">
        <v>30</v>
      </c>
      <c r="F57" s="11" t="s">
        <v>23</v>
      </c>
      <c r="G57" s="11" t="s">
        <v>22</v>
      </c>
      <c r="H57" s="11" t="s">
        <v>32</v>
      </c>
      <c r="I57" s="11" t="s">
        <v>25</v>
      </c>
      <c r="J57" s="22" t="s">
        <v>41</v>
      </c>
      <c r="K57" s="22" t="s">
        <v>38</v>
      </c>
      <c r="L57" s="12" t="s">
        <v>28</v>
      </c>
      <c r="M57" s="12" t="s">
        <v>26</v>
      </c>
      <c r="N57" s="5" t="s">
        <v>27</v>
      </c>
      <c r="O57" s="10" t="s">
        <v>33</v>
      </c>
      <c r="P57" s="10" t="s">
        <v>34</v>
      </c>
      <c r="Q57" s="12" t="s">
        <v>24</v>
      </c>
      <c r="R57" s="51" t="s">
        <v>20</v>
      </c>
      <c r="S57" s="5" t="s">
        <v>35</v>
      </c>
      <c r="T57" s="68" t="s">
        <v>40</v>
      </c>
      <c r="U57" s="13" t="s">
        <v>31</v>
      </c>
      <c r="V57" s="14" t="s">
        <v>37</v>
      </c>
      <c r="W57" s="15" t="s">
        <v>36</v>
      </c>
      <c r="X57" s="15" t="s">
        <v>39</v>
      </c>
      <c r="Z57" s="9" t="s">
        <v>42</v>
      </c>
    </row>
    <row r="58" spans="1:26" ht="20.399999999999999">
      <c r="A58" s="81" t="s">
        <v>4</v>
      </c>
      <c r="B58" s="3" t="s">
        <v>54</v>
      </c>
      <c r="C58" s="21"/>
      <c r="D58" s="16"/>
      <c r="E58" s="16"/>
      <c r="F58" s="16"/>
      <c r="G58" s="16"/>
      <c r="H58" s="16"/>
      <c r="I58" s="16"/>
      <c r="J58" s="19"/>
      <c r="K58" s="19"/>
      <c r="L58" s="23"/>
      <c r="M58" s="23"/>
      <c r="N58" s="16"/>
      <c r="O58" s="21"/>
      <c r="P58" s="21"/>
      <c r="Q58" s="23"/>
      <c r="R58" s="20"/>
      <c r="S58" s="17"/>
      <c r="T58" s="17"/>
      <c r="U58" s="18"/>
      <c r="V58" s="16"/>
      <c r="W58" s="23"/>
      <c r="X58" s="23"/>
      <c r="Z58" s="6">
        <f t="shared" ref="Z58:Z73" si="8">SUM(C58:X58)</f>
        <v>0</v>
      </c>
    </row>
    <row r="59" spans="1:26" ht="20.399999999999999">
      <c r="A59" s="81"/>
      <c r="B59" s="4" t="s">
        <v>5</v>
      </c>
      <c r="C59" s="21"/>
      <c r="D59" s="16"/>
      <c r="E59" s="16"/>
      <c r="F59" s="16"/>
      <c r="G59" s="16"/>
      <c r="H59" s="16"/>
      <c r="I59" s="16"/>
      <c r="J59" s="19"/>
      <c r="K59" s="19"/>
      <c r="L59" s="23"/>
      <c r="M59" s="23"/>
      <c r="N59" s="16"/>
      <c r="O59" s="21"/>
      <c r="P59" s="21"/>
      <c r="Q59" s="23"/>
      <c r="R59" s="20"/>
      <c r="S59" s="17"/>
      <c r="T59" s="17"/>
      <c r="U59" s="18"/>
      <c r="V59" s="16"/>
      <c r="W59" s="23"/>
      <c r="X59" s="23"/>
      <c r="Z59" s="6">
        <f t="shared" si="8"/>
        <v>0</v>
      </c>
    </row>
    <row r="60" spans="1:26" ht="20.399999999999999">
      <c r="A60" s="81"/>
      <c r="B60" s="3" t="s">
        <v>6</v>
      </c>
      <c r="C60" s="21"/>
      <c r="D60" s="16"/>
      <c r="E60" s="16"/>
      <c r="F60" s="16"/>
      <c r="G60" s="16"/>
      <c r="H60" s="16"/>
      <c r="I60" s="16"/>
      <c r="J60" s="19"/>
      <c r="K60" s="19"/>
      <c r="L60" s="23"/>
      <c r="M60" s="23"/>
      <c r="N60" s="16"/>
      <c r="O60" s="21"/>
      <c r="P60" s="21"/>
      <c r="Q60" s="23"/>
      <c r="R60" s="20"/>
      <c r="S60" s="17"/>
      <c r="T60" s="17"/>
      <c r="U60" s="18"/>
      <c r="V60" s="16"/>
      <c r="W60" s="23"/>
      <c r="X60" s="23"/>
      <c r="Z60" s="6">
        <f t="shared" si="8"/>
        <v>0</v>
      </c>
    </row>
    <row r="61" spans="1:26" ht="20.399999999999999">
      <c r="A61" s="81"/>
      <c r="B61" s="3" t="s">
        <v>7</v>
      </c>
      <c r="C61" s="21"/>
      <c r="D61" s="16"/>
      <c r="E61" s="16"/>
      <c r="F61" s="16"/>
      <c r="G61" s="16"/>
      <c r="H61" s="16"/>
      <c r="I61" s="16"/>
      <c r="J61" s="19"/>
      <c r="K61" s="19"/>
      <c r="L61" s="23"/>
      <c r="M61" s="23"/>
      <c r="N61" s="16"/>
      <c r="O61" s="21"/>
      <c r="P61" s="21"/>
      <c r="Q61" s="23"/>
      <c r="R61" s="20"/>
      <c r="S61" s="17"/>
      <c r="T61" s="17"/>
      <c r="U61" s="18"/>
      <c r="V61" s="16"/>
      <c r="W61" s="23"/>
      <c r="X61" s="23"/>
      <c r="Z61" s="6">
        <f t="shared" si="8"/>
        <v>0</v>
      </c>
    </row>
    <row r="62" spans="1:26" ht="20.399999999999999">
      <c r="A62" s="81" t="s">
        <v>8</v>
      </c>
      <c r="B62" s="3" t="s">
        <v>9</v>
      </c>
      <c r="C62" s="21"/>
      <c r="D62" s="16"/>
      <c r="E62" s="16"/>
      <c r="F62" s="16"/>
      <c r="G62" s="16"/>
      <c r="H62" s="16"/>
      <c r="I62" s="16"/>
      <c r="J62" s="19"/>
      <c r="K62" s="19"/>
      <c r="L62" s="23"/>
      <c r="M62" s="23"/>
      <c r="N62" s="16"/>
      <c r="O62" s="21"/>
      <c r="P62" s="21"/>
      <c r="Q62" s="23"/>
      <c r="R62" s="20"/>
      <c r="S62" s="17"/>
      <c r="T62" s="17"/>
      <c r="U62" s="18"/>
      <c r="V62" s="16"/>
      <c r="W62" s="23"/>
      <c r="X62" s="23"/>
      <c r="Z62" s="6">
        <f t="shared" si="8"/>
        <v>0</v>
      </c>
    </row>
    <row r="63" spans="1:26" ht="20.399999999999999">
      <c r="A63" s="81"/>
      <c r="B63" s="3" t="s">
        <v>10</v>
      </c>
      <c r="C63" s="21"/>
      <c r="D63" s="16"/>
      <c r="E63" s="16"/>
      <c r="F63" s="16"/>
      <c r="G63" s="16"/>
      <c r="H63" s="16"/>
      <c r="I63" s="16"/>
      <c r="J63" s="19"/>
      <c r="K63" s="19"/>
      <c r="L63" s="23"/>
      <c r="M63" s="23"/>
      <c r="N63" s="16"/>
      <c r="O63" s="21"/>
      <c r="P63" s="21"/>
      <c r="Q63" s="23"/>
      <c r="R63" s="20"/>
      <c r="S63" s="17"/>
      <c r="T63" s="17"/>
      <c r="U63" s="18"/>
      <c r="V63" s="16"/>
      <c r="W63" s="23"/>
      <c r="X63" s="23"/>
      <c r="Z63" s="6">
        <f t="shared" si="8"/>
        <v>0</v>
      </c>
    </row>
    <row r="64" spans="1:26" ht="20.399999999999999">
      <c r="A64" s="81"/>
      <c r="B64" s="3" t="s">
        <v>11</v>
      </c>
      <c r="C64" s="21"/>
      <c r="D64" s="16"/>
      <c r="E64" s="16"/>
      <c r="F64" s="16"/>
      <c r="G64" s="16"/>
      <c r="H64" s="16"/>
      <c r="I64" s="16"/>
      <c r="J64" s="19"/>
      <c r="K64" s="19"/>
      <c r="L64" s="23"/>
      <c r="M64" s="23"/>
      <c r="N64" s="16"/>
      <c r="O64" s="21"/>
      <c r="P64" s="21"/>
      <c r="Q64" s="23"/>
      <c r="R64" s="20"/>
      <c r="S64" s="17"/>
      <c r="T64" s="17"/>
      <c r="U64" s="18"/>
      <c r="V64" s="16"/>
      <c r="W64" s="23"/>
      <c r="X64" s="23"/>
      <c r="Z64" s="6">
        <f t="shared" si="8"/>
        <v>0</v>
      </c>
    </row>
    <row r="65" spans="1:26" ht="20.399999999999999">
      <c r="A65" s="81"/>
      <c r="B65" s="3" t="s">
        <v>12</v>
      </c>
      <c r="C65" s="21"/>
      <c r="D65" s="16"/>
      <c r="E65" s="16"/>
      <c r="F65" s="16"/>
      <c r="G65" s="16"/>
      <c r="H65" s="16"/>
      <c r="I65" s="16"/>
      <c r="J65" s="19"/>
      <c r="K65" s="19"/>
      <c r="L65" s="23"/>
      <c r="M65" s="23"/>
      <c r="N65" s="16"/>
      <c r="O65" s="21"/>
      <c r="P65" s="21"/>
      <c r="Q65" s="23"/>
      <c r="R65" s="20"/>
      <c r="S65" s="36"/>
      <c r="T65" s="17"/>
      <c r="U65" s="18"/>
      <c r="V65" s="16"/>
      <c r="W65" s="23"/>
      <c r="X65" s="23"/>
      <c r="Z65" s="6">
        <f t="shared" si="8"/>
        <v>0</v>
      </c>
    </row>
    <row r="66" spans="1:26" ht="20.399999999999999">
      <c r="A66" s="81"/>
      <c r="B66" s="3" t="s">
        <v>55</v>
      </c>
      <c r="C66" s="21"/>
      <c r="D66" s="16"/>
      <c r="E66" s="16"/>
      <c r="F66" s="16"/>
      <c r="G66" s="16"/>
      <c r="H66" s="16"/>
      <c r="I66" s="16"/>
      <c r="J66" s="19"/>
      <c r="K66" s="19"/>
      <c r="L66" s="23"/>
      <c r="M66" s="23"/>
      <c r="N66" s="16"/>
      <c r="O66" s="21"/>
      <c r="P66" s="21"/>
      <c r="Q66" s="23"/>
      <c r="R66" s="20"/>
      <c r="S66" s="17"/>
      <c r="T66" s="17"/>
      <c r="U66" s="18"/>
      <c r="V66" s="16"/>
      <c r="W66" s="23"/>
      <c r="X66" s="23"/>
      <c r="Z66" s="6">
        <f t="shared" si="8"/>
        <v>0</v>
      </c>
    </row>
    <row r="67" spans="1:26" ht="20.399999999999999">
      <c r="A67" s="81"/>
      <c r="B67" s="3" t="s">
        <v>59</v>
      </c>
      <c r="C67" s="21"/>
      <c r="D67" s="16"/>
      <c r="E67" s="16"/>
      <c r="F67" s="16"/>
      <c r="G67" s="16"/>
      <c r="H67" s="16"/>
      <c r="I67" s="16"/>
      <c r="J67" s="19"/>
      <c r="K67" s="19"/>
      <c r="L67" s="23"/>
      <c r="M67" s="23"/>
      <c r="N67" s="16"/>
      <c r="O67" s="21"/>
      <c r="P67" s="21"/>
      <c r="Q67" s="23"/>
      <c r="R67" s="20"/>
      <c r="S67" s="17"/>
      <c r="T67" s="17"/>
      <c r="U67" s="18"/>
      <c r="V67" s="16"/>
      <c r="W67" s="23"/>
      <c r="X67" s="23"/>
      <c r="Z67" s="6">
        <f t="shared" si="8"/>
        <v>0</v>
      </c>
    </row>
    <row r="68" spans="1:26" ht="20.399999999999999">
      <c r="A68" s="81"/>
      <c r="B68" s="3" t="s">
        <v>58</v>
      </c>
      <c r="C68" s="21"/>
      <c r="D68" s="16"/>
      <c r="E68" s="16"/>
      <c r="F68" s="16"/>
      <c r="G68" s="16"/>
      <c r="H68" s="16"/>
      <c r="I68" s="16"/>
      <c r="J68" s="19"/>
      <c r="K68" s="19"/>
      <c r="L68" s="23"/>
      <c r="M68" s="23"/>
      <c r="N68" s="16"/>
      <c r="O68" s="21"/>
      <c r="P68" s="21"/>
      <c r="Q68" s="23"/>
      <c r="R68" s="20"/>
      <c r="S68" s="17"/>
      <c r="T68" s="17"/>
      <c r="U68" s="18"/>
      <c r="V68" s="16"/>
      <c r="W68" s="23"/>
      <c r="X68" s="23"/>
      <c r="Z68" s="6">
        <f t="shared" si="8"/>
        <v>0</v>
      </c>
    </row>
    <row r="69" spans="1:26" ht="20.399999999999999">
      <c r="A69" s="81"/>
      <c r="B69" s="4" t="s">
        <v>56</v>
      </c>
      <c r="C69" s="21"/>
      <c r="D69" s="16"/>
      <c r="E69" s="16"/>
      <c r="F69" s="16"/>
      <c r="G69" s="16"/>
      <c r="H69" s="16"/>
      <c r="I69" s="16"/>
      <c r="J69" s="19"/>
      <c r="K69" s="19"/>
      <c r="L69" s="23"/>
      <c r="M69" s="23"/>
      <c r="N69" s="16"/>
      <c r="O69" s="21"/>
      <c r="P69" s="21"/>
      <c r="Q69" s="23"/>
      <c r="R69" s="20"/>
      <c r="S69" s="17"/>
      <c r="T69" s="17"/>
      <c r="U69" s="18"/>
      <c r="V69" s="16"/>
      <c r="W69" s="23"/>
      <c r="X69" s="23"/>
      <c r="Z69" s="6">
        <f t="shared" si="8"/>
        <v>0</v>
      </c>
    </row>
    <row r="70" spans="1:26" ht="20.399999999999999">
      <c r="A70" s="81" t="s">
        <v>14</v>
      </c>
      <c r="B70" s="3" t="s">
        <v>16</v>
      </c>
      <c r="C70" s="75"/>
      <c r="D70" s="16"/>
      <c r="E70" s="16"/>
      <c r="F70" s="16"/>
      <c r="G70" s="16"/>
      <c r="H70" s="16"/>
      <c r="I70" s="16"/>
      <c r="J70" s="19"/>
      <c r="K70" s="19"/>
      <c r="L70" s="23"/>
      <c r="M70" s="23"/>
      <c r="N70" s="16"/>
      <c r="O70" s="21"/>
      <c r="P70" s="21"/>
      <c r="Q70" s="23"/>
      <c r="R70" s="20"/>
      <c r="S70" s="17"/>
      <c r="T70" s="17"/>
      <c r="U70" s="18"/>
      <c r="V70" s="16"/>
      <c r="W70" s="23"/>
      <c r="X70" s="23"/>
      <c r="Z70" s="6">
        <f t="shared" si="8"/>
        <v>0</v>
      </c>
    </row>
    <row r="71" spans="1:26" ht="20.399999999999999">
      <c r="A71" s="81"/>
      <c r="B71" s="3" t="s">
        <v>17</v>
      </c>
      <c r="C71" s="21"/>
      <c r="D71" s="16"/>
      <c r="E71" s="16"/>
      <c r="F71" s="16"/>
      <c r="G71" s="16"/>
      <c r="H71" s="16"/>
      <c r="I71" s="16"/>
      <c r="J71" s="19"/>
      <c r="K71" s="19"/>
      <c r="L71" s="23"/>
      <c r="M71" s="23"/>
      <c r="N71" s="16"/>
      <c r="O71" s="21"/>
      <c r="P71" s="21"/>
      <c r="Q71" s="23"/>
      <c r="R71" s="20"/>
      <c r="S71" s="17"/>
      <c r="T71" s="17"/>
      <c r="U71" s="18"/>
      <c r="V71" s="16"/>
      <c r="W71" s="23"/>
      <c r="X71" s="23"/>
      <c r="Z71" s="6">
        <f t="shared" si="8"/>
        <v>0</v>
      </c>
    </row>
    <row r="72" spans="1:26" ht="20.399999999999999">
      <c r="A72" s="81"/>
      <c r="B72" s="3" t="s">
        <v>18</v>
      </c>
      <c r="C72" s="21"/>
      <c r="D72" s="16"/>
      <c r="E72" s="16"/>
      <c r="F72" s="16"/>
      <c r="G72" s="16"/>
      <c r="H72" s="16"/>
      <c r="I72" s="16"/>
      <c r="J72" s="19"/>
      <c r="K72" s="19"/>
      <c r="L72" s="23"/>
      <c r="M72" s="23"/>
      <c r="N72" s="16"/>
      <c r="O72" s="21"/>
      <c r="P72" s="21"/>
      <c r="Q72" s="23"/>
      <c r="R72" s="20"/>
      <c r="S72" s="17"/>
      <c r="T72" s="17"/>
      <c r="U72" s="18"/>
      <c r="V72" s="16"/>
      <c r="W72" s="23"/>
      <c r="X72" s="23"/>
      <c r="Z72" s="6">
        <f t="shared" si="8"/>
        <v>0</v>
      </c>
    </row>
    <row r="73" spans="1:26" ht="20.399999999999999">
      <c r="A73" s="81"/>
      <c r="B73" s="3" t="s">
        <v>57</v>
      </c>
      <c r="C73" s="21"/>
      <c r="D73" s="16"/>
      <c r="E73" s="16"/>
      <c r="F73" s="16"/>
      <c r="G73" s="16"/>
      <c r="H73" s="16"/>
      <c r="I73" s="16"/>
      <c r="J73" s="19"/>
      <c r="K73" s="19"/>
      <c r="L73" s="23"/>
      <c r="M73" s="23"/>
      <c r="N73" s="16"/>
      <c r="O73" s="21"/>
      <c r="P73" s="21"/>
      <c r="Q73" s="23"/>
      <c r="R73" s="20"/>
      <c r="S73" s="17"/>
      <c r="T73" s="17"/>
      <c r="U73" s="18"/>
      <c r="V73" s="16"/>
      <c r="W73" s="23"/>
      <c r="X73" s="23"/>
      <c r="Z73" s="6">
        <f t="shared" si="8"/>
        <v>0</v>
      </c>
    </row>
    <row r="74" spans="1:26" ht="20.399999999999999">
      <c r="A74" s="60"/>
      <c r="B74" s="24" t="s">
        <v>19</v>
      </c>
      <c r="C74" s="25">
        <f t="shared" ref="C74:X74" si="9">SUM(C58:C73)</f>
        <v>0</v>
      </c>
      <c r="D74" s="25">
        <f t="shared" si="9"/>
        <v>0</v>
      </c>
      <c r="E74" s="25">
        <f t="shared" si="9"/>
        <v>0</v>
      </c>
      <c r="F74" s="25">
        <f t="shared" si="9"/>
        <v>0</v>
      </c>
      <c r="G74" s="25">
        <f t="shared" si="9"/>
        <v>0</v>
      </c>
      <c r="H74" s="25">
        <f t="shared" si="9"/>
        <v>0</v>
      </c>
      <c r="I74" s="25">
        <f t="shared" si="9"/>
        <v>0</v>
      </c>
      <c r="J74" s="25">
        <f t="shared" si="9"/>
        <v>0</v>
      </c>
      <c r="K74" s="25">
        <f t="shared" si="9"/>
        <v>0</v>
      </c>
      <c r="L74" s="25">
        <f t="shared" si="9"/>
        <v>0</v>
      </c>
      <c r="M74" s="25">
        <f t="shared" si="9"/>
        <v>0</v>
      </c>
      <c r="N74" s="25">
        <f t="shared" ref="N74" si="10">SUM(N58:N73)</f>
        <v>0</v>
      </c>
      <c r="O74" s="25">
        <f t="shared" si="9"/>
        <v>0</v>
      </c>
      <c r="P74" s="25">
        <f t="shared" si="9"/>
        <v>0</v>
      </c>
      <c r="Q74" s="25">
        <f t="shared" si="9"/>
        <v>0</v>
      </c>
      <c r="R74" s="25">
        <f t="shared" si="9"/>
        <v>0</v>
      </c>
      <c r="S74" s="25">
        <f t="shared" si="9"/>
        <v>0</v>
      </c>
      <c r="T74" s="25">
        <f t="shared" si="9"/>
        <v>0</v>
      </c>
      <c r="U74" s="25">
        <f t="shared" si="9"/>
        <v>0</v>
      </c>
      <c r="V74" s="25">
        <f t="shared" si="9"/>
        <v>0</v>
      </c>
      <c r="W74" s="25">
        <f t="shared" si="9"/>
        <v>0</v>
      </c>
      <c r="X74" s="25">
        <f t="shared" si="9"/>
        <v>0</v>
      </c>
      <c r="Z74" s="26">
        <f>SUM(Z58:Z73)</f>
        <v>0</v>
      </c>
    </row>
    <row r="76" spans="1:26" ht="20.399999999999999">
      <c r="B76" s="31" t="s">
        <v>52</v>
      </c>
      <c r="C76" s="30">
        <f>SUM(C74)</f>
        <v>0</v>
      </c>
      <c r="D76" s="77">
        <f>SUM(D74:I74)</f>
        <v>0</v>
      </c>
      <c r="E76" s="79"/>
      <c r="F76" s="79"/>
      <c r="G76" s="79"/>
      <c r="H76" s="79"/>
      <c r="I76" s="78"/>
      <c r="J76" s="77">
        <f>SUM(J74:K74)</f>
        <v>0</v>
      </c>
      <c r="K76" s="79"/>
      <c r="L76" s="80">
        <f>SUM(L74:M74)</f>
        <v>0</v>
      </c>
      <c r="M76" s="80"/>
      <c r="N76" s="64">
        <f>SUM(N58:N73)</f>
        <v>0</v>
      </c>
      <c r="O76" s="77">
        <f>SUM(O74:P74)</f>
        <v>0</v>
      </c>
      <c r="P76" s="78"/>
      <c r="Q76" s="30">
        <f t="shared" ref="Q76:V76" si="11">SUM(Q74)</f>
        <v>0</v>
      </c>
      <c r="R76" s="30">
        <f t="shared" si="11"/>
        <v>0</v>
      </c>
      <c r="S76" s="69">
        <f t="shared" si="11"/>
        <v>0</v>
      </c>
      <c r="T76" s="69">
        <f t="shared" si="11"/>
        <v>0</v>
      </c>
      <c r="U76" s="50">
        <f t="shared" si="11"/>
        <v>0</v>
      </c>
      <c r="V76" s="30">
        <f t="shared" si="11"/>
        <v>0</v>
      </c>
      <c r="W76" s="77">
        <f>SUM(W74:X74)</f>
        <v>0</v>
      </c>
      <c r="X76" s="78"/>
    </row>
    <row r="80" spans="1:26" s="44" customFormat="1">
      <c r="A80" s="62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Z80" s="43"/>
    </row>
    <row r="81" spans="1:26" ht="18.600000000000001">
      <c r="A81" s="82" t="s">
        <v>2</v>
      </c>
      <c r="B81" s="83" t="s">
        <v>1</v>
      </c>
      <c r="C81" s="84" t="s">
        <v>0</v>
      </c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</row>
    <row r="82" spans="1:26" ht="18.600000000000001">
      <c r="A82" s="82"/>
      <c r="B82" s="83"/>
      <c r="C82" s="85" t="s">
        <v>70</v>
      </c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</row>
    <row r="83" spans="1:26" ht="19.5" customHeight="1">
      <c r="A83" s="82"/>
      <c r="B83" s="83"/>
      <c r="C83" s="56" t="s">
        <v>21</v>
      </c>
      <c r="D83" s="90" t="s">
        <v>29</v>
      </c>
      <c r="E83" s="90"/>
      <c r="F83" s="90"/>
      <c r="G83" s="90"/>
      <c r="H83" s="90"/>
      <c r="I83" s="90"/>
      <c r="J83" s="86" t="s">
        <v>41</v>
      </c>
      <c r="K83" s="87"/>
      <c r="L83" s="91" t="s">
        <v>28</v>
      </c>
      <c r="M83" s="92"/>
      <c r="N83" s="66" t="s">
        <v>27</v>
      </c>
      <c r="O83" s="90" t="s">
        <v>33</v>
      </c>
      <c r="P83" s="90"/>
      <c r="Q83" s="27" t="s">
        <v>24</v>
      </c>
      <c r="R83" s="28" t="s">
        <v>20</v>
      </c>
      <c r="S83" s="70" t="s">
        <v>35</v>
      </c>
      <c r="T83" s="5" t="s">
        <v>40</v>
      </c>
      <c r="U83" s="54" t="s">
        <v>31</v>
      </c>
      <c r="V83" s="29" t="s">
        <v>37</v>
      </c>
      <c r="W83" s="88" t="s">
        <v>36</v>
      </c>
      <c r="X83" s="89"/>
    </row>
    <row r="84" spans="1:26" ht="37.200000000000003">
      <c r="A84" s="82"/>
      <c r="B84" s="83"/>
      <c r="C84" s="10" t="s">
        <v>21</v>
      </c>
      <c r="D84" s="11" t="s">
        <v>29</v>
      </c>
      <c r="E84" s="71" t="s">
        <v>30</v>
      </c>
      <c r="F84" s="11" t="s">
        <v>23</v>
      </c>
      <c r="G84" s="11" t="s">
        <v>22</v>
      </c>
      <c r="H84" s="11" t="s">
        <v>32</v>
      </c>
      <c r="I84" s="11" t="s">
        <v>25</v>
      </c>
      <c r="J84" s="22" t="s">
        <v>41</v>
      </c>
      <c r="K84" s="22" t="s">
        <v>38</v>
      </c>
      <c r="L84" s="12" t="s">
        <v>28</v>
      </c>
      <c r="M84" s="12" t="s">
        <v>26</v>
      </c>
      <c r="N84" s="5" t="s">
        <v>27</v>
      </c>
      <c r="O84" s="10" t="s">
        <v>33</v>
      </c>
      <c r="P84" s="10" t="s">
        <v>34</v>
      </c>
      <c r="Q84" s="12" t="s">
        <v>24</v>
      </c>
      <c r="R84" s="51" t="s">
        <v>20</v>
      </c>
      <c r="S84" s="5" t="s">
        <v>35</v>
      </c>
      <c r="T84" s="5" t="s">
        <v>40</v>
      </c>
      <c r="U84" s="13" t="s">
        <v>31</v>
      </c>
      <c r="V84" s="14" t="s">
        <v>37</v>
      </c>
      <c r="W84" s="15" t="s">
        <v>36</v>
      </c>
      <c r="X84" s="15" t="s">
        <v>39</v>
      </c>
      <c r="Z84" s="9" t="s">
        <v>42</v>
      </c>
    </row>
    <row r="85" spans="1:26" ht="20.399999999999999">
      <c r="A85" s="81" t="s">
        <v>4</v>
      </c>
      <c r="B85" s="3" t="s">
        <v>54</v>
      </c>
      <c r="C85" s="21"/>
      <c r="D85" s="16"/>
      <c r="E85" s="16"/>
      <c r="F85" s="16"/>
      <c r="G85" s="16"/>
      <c r="H85" s="16"/>
      <c r="I85" s="16"/>
      <c r="J85" s="19"/>
      <c r="K85" s="19"/>
      <c r="L85" s="23"/>
      <c r="M85" s="23"/>
      <c r="N85" s="16"/>
      <c r="O85" s="21"/>
      <c r="P85" s="21"/>
      <c r="Q85" s="23"/>
      <c r="R85" s="20"/>
      <c r="S85" s="17"/>
      <c r="T85" s="17"/>
      <c r="U85" s="18"/>
      <c r="V85" s="16"/>
      <c r="W85" s="23"/>
      <c r="X85" s="23"/>
      <c r="Z85" s="6">
        <f t="shared" ref="Z85:Z100" si="12">SUM(C85:X85)</f>
        <v>0</v>
      </c>
    </row>
    <row r="86" spans="1:26" ht="20.399999999999999">
      <c r="A86" s="81"/>
      <c r="B86" s="4" t="s">
        <v>5</v>
      </c>
      <c r="C86" s="21"/>
      <c r="D86" s="16"/>
      <c r="E86" s="16"/>
      <c r="F86" s="16"/>
      <c r="G86" s="16"/>
      <c r="H86" s="16"/>
      <c r="I86" s="16"/>
      <c r="J86" s="19"/>
      <c r="K86" s="19"/>
      <c r="L86" s="23"/>
      <c r="M86" s="23"/>
      <c r="N86" s="16"/>
      <c r="O86" s="21"/>
      <c r="P86" s="21"/>
      <c r="Q86" s="23"/>
      <c r="R86" s="20"/>
      <c r="S86" s="17"/>
      <c r="T86" s="17"/>
      <c r="U86" s="18"/>
      <c r="V86" s="16"/>
      <c r="W86" s="23"/>
      <c r="X86" s="23"/>
      <c r="Z86" s="6">
        <f t="shared" si="12"/>
        <v>0</v>
      </c>
    </row>
    <row r="87" spans="1:26" ht="20.399999999999999">
      <c r="A87" s="81"/>
      <c r="B87" s="3" t="s">
        <v>6</v>
      </c>
      <c r="C87" s="21"/>
      <c r="D87" s="16"/>
      <c r="E87" s="16"/>
      <c r="F87" s="16"/>
      <c r="G87" s="16"/>
      <c r="H87" s="16"/>
      <c r="I87" s="16"/>
      <c r="J87" s="19"/>
      <c r="K87" s="19"/>
      <c r="L87" s="23"/>
      <c r="M87" s="23"/>
      <c r="N87" s="16"/>
      <c r="O87" s="21"/>
      <c r="P87" s="21"/>
      <c r="Q87" s="23"/>
      <c r="R87" s="20"/>
      <c r="S87" s="17"/>
      <c r="T87" s="17"/>
      <c r="U87" s="18"/>
      <c r="V87" s="16"/>
      <c r="W87" s="23"/>
      <c r="X87" s="23"/>
      <c r="Z87" s="6">
        <f t="shared" si="12"/>
        <v>0</v>
      </c>
    </row>
    <row r="88" spans="1:26" ht="20.399999999999999">
      <c r="A88" s="81"/>
      <c r="B88" s="3" t="s">
        <v>7</v>
      </c>
      <c r="C88" s="21"/>
      <c r="D88" s="16"/>
      <c r="E88" s="16"/>
      <c r="F88" s="16"/>
      <c r="G88" s="16"/>
      <c r="H88" s="16"/>
      <c r="I88" s="16"/>
      <c r="J88" s="19"/>
      <c r="K88" s="19"/>
      <c r="L88" s="23"/>
      <c r="M88" s="23"/>
      <c r="N88" s="16"/>
      <c r="O88" s="21"/>
      <c r="P88" s="21"/>
      <c r="Q88" s="23"/>
      <c r="R88" s="20"/>
      <c r="S88" s="17"/>
      <c r="T88" s="17"/>
      <c r="U88" s="18"/>
      <c r="V88" s="16"/>
      <c r="W88" s="23"/>
      <c r="X88" s="23"/>
      <c r="Z88" s="6">
        <f t="shared" si="12"/>
        <v>0</v>
      </c>
    </row>
    <row r="89" spans="1:26" ht="20.399999999999999">
      <c r="A89" s="81" t="s">
        <v>8</v>
      </c>
      <c r="B89" s="3" t="s">
        <v>9</v>
      </c>
      <c r="C89" s="21"/>
      <c r="D89" s="16"/>
      <c r="E89" s="16"/>
      <c r="F89" s="16"/>
      <c r="G89" s="16"/>
      <c r="H89" s="16"/>
      <c r="I89" s="16"/>
      <c r="J89" s="19"/>
      <c r="K89" s="19"/>
      <c r="L89" s="23"/>
      <c r="M89" s="23"/>
      <c r="N89" s="16"/>
      <c r="O89" s="21"/>
      <c r="P89" s="21"/>
      <c r="Q89" s="23"/>
      <c r="R89" s="20"/>
      <c r="S89" s="17"/>
      <c r="T89" s="17"/>
      <c r="U89" s="18"/>
      <c r="V89" s="16"/>
      <c r="W89" s="23"/>
      <c r="X89" s="23"/>
      <c r="Z89" s="6">
        <f t="shared" si="12"/>
        <v>0</v>
      </c>
    </row>
    <row r="90" spans="1:26" ht="20.399999999999999">
      <c r="A90" s="81"/>
      <c r="B90" s="3" t="s">
        <v>10</v>
      </c>
      <c r="C90" s="21"/>
      <c r="D90" s="16"/>
      <c r="E90" s="16"/>
      <c r="F90" s="16"/>
      <c r="G90" s="16"/>
      <c r="H90" s="16"/>
      <c r="I90" s="16"/>
      <c r="J90" s="19"/>
      <c r="K90" s="19"/>
      <c r="L90" s="23"/>
      <c r="M90" s="23"/>
      <c r="N90" s="16"/>
      <c r="O90" s="21"/>
      <c r="P90" s="21"/>
      <c r="Q90" s="23"/>
      <c r="R90" s="20"/>
      <c r="S90" s="17"/>
      <c r="T90" s="17"/>
      <c r="U90" s="18"/>
      <c r="V90" s="16"/>
      <c r="W90" s="23"/>
      <c r="X90" s="23"/>
      <c r="Z90" s="6">
        <f t="shared" si="12"/>
        <v>0</v>
      </c>
    </row>
    <row r="91" spans="1:26" ht="20.399999999999999">
      <c r="A91" s="81"/>
      <c r="B91" s="3" t="s">
        <v>11</v>
      </c>
      <c r="C91" s="21"/>
      <c r="D91" s="16"/>
      <c r="E91" s="16"/>
      <c r="F91" s="16"/>
      <c r="G91" s="16"/>
      <c r="H91" s="16"/>
      <c r="I91" s="16"/>
      <c r="J91" s="19"/>
      <c r="K91" s="19"/>
      <c r="L91" s="23"/>
      <c r="M91" s="23"/>
      <c r="N91" s="16"/>
      <c r="O91" s="21"/>
      <c r="P91" s="21"/>
      <c r="Q91" s="23"/>
      <c r="R91" s="20"/>
      <c r="S91" s="17"/>
      <c r="T91" s="17"/>
      <c r="U91" s="18"/>
      <c r="V91" s="16"/>
      <c r="W91" s="23"/>
      <c r="X91" s="23"/>
      <c r="Z91" s="6">
        <f t="shared" si="12"/>
        <v>0</v>
      </c>
    </row>
    <row r="92" spans="1:26" ht="20.399999999999999">
      <c r="A92" s="81"/>
      <c r="B92" s="3" t="s">
        <v>12</v>
      </c>
      <c r="C92" s="21"/>
      <c r="D92" s="16"/>
      <c r="E92" s="16"/>
      <c r="F92" s="16"/>
      <c r="G92" s="16"/>
      <c r="H92" s="16"/>
      <c r="I92" s="16"/>
      <c r="J92" s="19"/>
      <c r="K92" s="19"/>
      <c r="L92" s="23"/>
      <c r="M92" s="23"/>
      <c r="N92" s="16"/>
      <c r="O92" s="21"/>
      <c r="P92" s="21"/>
      <c r="Q92" s="23"/>
      <c r="R92" s="20"/>
      <c r="S92" s="36"/>
      <c r="T92" s="17"/>
      <c r="U92" s="18"/>
      <c r="V92" s="16"/>
      <c r="W92" s="23"/>
      <c r="X92" s="23"/>
      <c r="Z92" s="6">
        <f t="shared" si="12"/>
        <v>0</v>
      </c>
    </row>
    <row r="93" spans="1:26" ht="20.399999999999999">
      <c r="A93" s="81"/>
      <c r="B93" s="3" t="s">
        <v>55</v>
      </c>
      <c r="C93" s="21"/>
      <c r="D93" s="16"/>
      <c r="E93" s="16"/>
      <c r="F93" s="16"/>
      <c r="G93" s="16"/>
      <c r="H93" s="16"/>
      <c r="I93" s="16"/>
      <c r="J93" s="19"/>
      <c r="K93" s="19"/>
      <c r="L93" s="23"/>
      <c r="M93" s="23"/>
      <c r="N93" s="16"/>
      <c r="O93" s="21"/>
      <c r="P93" s="21"/>
      <c r="Q93" s="23"/>
      <c r="R93" s="20"/>
      <c r="S93" s="17"/>
      <c r="T93" s="17"/>
      <c r="U93" s="18"/>
      <c r="V93" s="16"/>
      <c r="W93" s="23"/>
      <c r="X93" s="23"/>
      <c r="Z93" s="6">
        <f t="shared" si="12"/>
        <v>0</v>
      </c>
    </row>
    <row r="94" spans="1:26" ht="20.399999999999999">
      <c r="A94" s="81"/>
      <c r="B94" s="3" t="s">
        <v>59</v>
      </c>
      <c r="C94" s="21"/>
      <c r="D94" s="16"/>
      <c r="E94" s="16"/>
      <c r="F94" s="16"/>
      <c r="G94" s="16"/>
      <c r="H94" s="16"/>
      <c r="I94" s="16"/>
      <c r="J94" s="19"/>
      <c r="K94" s="19"/>
      <c r="L94" s="23"/>
      <c r="M94" s="23"/>
      <c r="N94" s="16"/>
      <c r="O94" s="21"/>
      <c r="P94" s="21"/>
      <c r="Q94" s="23"/>
      <c r="R94" s="20"/>
      <c r="S94" s="17"/>
      <c r="T94" s="17"/>
      <c r="U94" s="18"/>
      <c r="V94" s="16"/>
      <c r="W94" s="23"/>
      <c r="X94" s="23"/>
      <c r="Z94" s="6">
        <f t="shared" si="12"/>
        <v>0</v>
      </c>
    </row>
    <row r="95" spans="1:26" ht="20.399999999999999">
      <c r="A95" s="81"/>
      <c r="B95" s="3" t="s">
        <v>58</v>
      </c>
      <c r="C95" s="21"/>
      <c r="D95" s="16"/>
      <c r="E95" s="16"/>
      <c r="F95" s="16"/>
      <c r="G95" s="16"/>
      <c r="H95" s="16"/>
      <c r="I95" s="16"/>
      <c r="J95" s="19"/>
      <c r="K95" s="19"/>
      <c r="L95" s="23"/>
      <c r="M95" s="23"/>
      <c r="N95" s="16"/>
      <c r="O95" s="21"/>
      <c r="P95" s="21"/>
      <c r="Q95" s="23"/>
      <c r="R95" s="20"/>
      <c r="S95" s="17"/>
      <c r="T95" s="17"/>
      <c r="U95" s="18"/>
      <c r="V95" s="16"/>
      <c r="W95" s="23"/>
      <c r="X95" s="23"/>
      <c r="Z95" s="6">
        <f t="shared" si="12"/>
        <v>0</v>
      </c>
    </row>
    <row r="96" spans="1:26" ht="20.399999999999999">
      <c r="A96" s="81"/>
      <c r="B96" s="4" t="s">
        <v>56</v>
      </c>
      <c r="C96" s="21"/>
      <c r="D96" s="16"/>
      <c r="E96" s="16"/>
      <c r="F96" s="16"/>
      <c r="G96" s="16"/>
      <c r="H96" s="16"/>
      <c r="I96" s="16"/>
      <c r="J96" s="19"/>
      <c r="K96" s="19"/>
      <c r="L96" s="23"/>
      <c r="M96" s="23"/>
      <c r="N96" s="16"/>
      <c r="O96" s="21"/>
      <c r="P96" s="21"/>
      <c r="Q96" s="23"/>
      <c r="R96" s="20"/>
      <c r="S96" s="17"/>
      <c r="T96" s="17"/>
      <c r="U96" s="18"/>
      <c r="V96" s="16"/>
      <c r="W96" s="23"/>
      <c r="X96" s="23"/>
      <c r="Z96" s="6">
        <f t="shared" si="12"/>
        <v>0</v>
      </c>
    </row>
    <row r="97" spans="1:26" ht="20.399999999999999">
      <c r="A97" s="81" t="s">
        <v>14</v>
      </c>
      <c r="B97" s="3" t="s">
        <v>16</v>
      </c>
      <c r="C97" s="75"/>
      <c r="D97" s="16"/>
      <c r="E97" s="16"/>
      <c r="F97" s="16"/>
      <c r="G97" s="16"/>
      <c r="H97" s="16"/>
      <c r="I97" s="16"/>
      <c r="J97" s="19"/>
      <c r="K97" s="19"/>
      <c r="L97" s="23"/>
      <c r="M97" s="23"/>
      <c r="N97" s="16"/>
      <c r="O97" s="21"/>
      <c r="P97" s="21"/>
      <c r="Q97" s="23"/>
      <c r="R97" s="20"/>
      <c r="S97" s="17"/>
      <c r="T97" s="17"/>
      <c r="U97" s="18"/>
      <c r="V97" s="16"/>
      <c r="W97" s="23"/>
      <c r="X97" s="23"/>
      <c r="Z97" s="6">
        <f t="shared" si="12"/>
        <v>0</v>
      </c>
    </row>
    <row r="98" spans="1:26" ht="20.399999999999999">
      <c r="A98" s="81"/>
      <c r="B98" s="3" t="s">
        <v>17</v>
      </c>
      <c r="C98" s="21"/>
      <c r="D98" s="16"/>
      <c r="E98" s="16"/>
      <c r="F98" s="16"/>
      <c r="G98" s="16"/>
      <c r="H98" s="16"/>
      <c r="I98" s="16"/>
      <c r="J98" s="19"/>
      <c r="K98" s="19"/>
      <c r="L98" s="23"/>
      <c r="M98" s="23"/>
      <c r="N98" s="16"/>
      <c r="O98" s="21"/>
      <c r="P98" s="21"/>
      <c r="Q98" s="23"/>
      <c r="R98" s="20"/>
      <c r="S98" s="17"/>
      <c r="T98" s="17"/>
      <c r="U98" s="18"/>
      <c r="V98" s="16"/>
      <c r="W98" s="23"/>
      <c r="X98" s="23"/>
      <c r="Z98" s="6">
        <f t="shared" si="12"/>
        <v>0</v>
      </c>
    </row>
    <row r="99" spans="1:26" ht="20.399999999999999">
      <c r="A99" s="81"/>
      <c r="B99" s="3" t="s">
        <v>18</v>
      </c>
      <c r="C99" s="21"/>
      <c r="D99" s="16"/>
      <c r="E99" s="16"/>
      <c r="F99" s="16"/>
      <c r="G99" s="16"/>
      <c r="H99" s="16"/>
      <c r="I99" s="16"/>
      <c r="J99" s="19"/>
      <c r="K99" s="19"/>
      <c r="L99" s="23"/>
      <c r="M99" s="23"/>
      <c r="N99" s="16"/>
      <c r="O99" s="21"/>
      <c r="P99" s="21"/>
      <c r="Q99" s="23"/>
      <c r="R99" s="20"/>
      <c r="S99" s="17"/>
      <c r="T99" s="17"/>
      <c r="U99" s="18"/>
      <c r="V99" s="16"/>
      <c r="W99" s="23"/>
      <c r="X99" s="23"/>
      <c r="Z99" s="6">
        <f t="shared" si="12"/>
        <v>0</v>
      </c>
    </row>
    <row r="100" spans="1:26" ht="20.399999999999999">
      <c r="A100" s="81"/>
      <c r="B100" s="3" t="s">
        <v>57</v>
      </c>
      <c r="C100" s="21"/>
      <c r="D100" s="16"/>
      <c r="E100" s="16"/>
      <c r="F100" s="16"/>
      <c r="G100" s="16"/>
      <c r="H100" s="16"/>
      <c r="I100" s="16"/>
      <c r="J100" s="19"/>
      <c r="K100" s="19"/>
      <c r="L100" s="23"/>
      <c r="M100" s="23"/>
      <c r="N100" s="16"/>
      <c r="O100" s="21"/>
      <c r="P100" s="21"/>
      <c r="Q100" s="23"/>
      <c r="R100" s="20"/>
      <c r="S100" s="17"/>
      <c r="T100" s="17"/>
      <c r="U100" s="18"/>
      <c r="V100" s="16"/>
      <c r="W100" s="23"/>
      <c r="X100" s="23"/>
      <c r="Z100" s="6">
        <f t="shared" si="12"/>
        <v>0</v>
      </c>
    </row>
    <row r="101" spans="1:26" ht="20.399999999999999">
      <c r="A101" s="60"/>
      <c r="B101" s="24" t="s">
        <v>19</v>
      </c>
      <c r="C101" s="25">
        <f t="shared" ref="C101:X101" si="13">SUM(C85:C100)</f>
        <v>0</v>
      </c>
      <c r="D101" s="25">
        <f t="shared" si="13"/>
        <v>0</v>
      </c>
      <c r="E101" s="25">
        <f t="shared" si="13"/>
        <v>0</v>
      </c>
      <c r="F101" s="25">
        <f t="shared" si="13"/>
        <v>0</v>
      </c>
      <c r="G101" s="25">
        <f t="shared" si="13"/>
        <v>0</v>
      </c>
      <c r="H101" s="25">
        <f t="shared" si="13"/>
        <v>0</v>
      </c>
      <c r="I101" s="25">
        <f t="shared" si="13"/>
        <v>0</v>
      </c>
      <c r="J101" s="25">
        <f t="shared" si="13"/>
        <v>0</v>
      </c>
      <c r="K101" s="25">
        <f t="shared" si="13"/>
        <v>0</v>
      </c>
      <c r="L101" s="25">
        <f t="shared" si="13"/>
        <v>0</v>
      </c>
      <c r="M101" s="25">
        <f t="shared" si="13"/>
        <v>0</v>
      </c>
      <c r="N101" s="25">
        <f t="shared" ref="N101" si="14">SUM(N85:N100)</f>
        <v>0</v>
      </c>
      <c r="O101" s="25">
        <f t="shared" si="13"/>
        <v>0</v>
      </c>
      <c r="P101" s="25">
        <f t="shared" si="13"/>
        <v>0</v>
      </c>
      <c r="Q101" s="25">
        <f t="shared" si="13"/>
        <v>0</v>
      </c>
      <c r="R101" s="25">
        <f t="shared" si="13"/>
        <v>0</v>
      </c>
      <c r="S101" s="25">
        <f t="shared" si="13"/>
        <v>0</v>
      </c>
      <c r="T101" s="25">
        <f t="shared" si="13"/>
        <v>0</v>
      </c>
      <c r="U101" s="25">
        <f t="shared" si="13"/>
        <v>0</v>
      </c>
      <c r="V101" s="25">
        <f t="shared" si="13"/>
        <v>0</v>
      </c>
      <c r="W101" s="25">
        <f t="shared" si="13"/>
        <v>0</v>
      </c>
      <c r="X101" s="25">
        <f t="shared" si="13"/>
        <v>0</v>
      </c>
      <c r="Z101" s="26">
        <f>SUM(Z85:Z100)</f>
        <v>0</v>
      </c>
    </row>
    <row r="103" spans="1:26" ht="20.399999999999999">
      <c r="B103" s="31" t="s">
        <v>53</v>
      </c>
      <c r="C103" s="30">
        <f>SUM(C101)</f>
        <v>0</v>
      </c>
      <c r="D103" s="77">
        <f>SUM(D101:I101)</f>
        <v>0</v>
      </c>
      <c r="E103" s="79"/>
      <c r="F103" s="79"/>
      <c r="G103" s="79"/>
      <c r="H103" s="79"/>
      <c r="I103" s="78"/>
      <c r="J103" s="77">
        <f>SUM(J101:K101)</f>
        <v>0</v>
      </c>
      <c r="K103" s="79"/>
      <c r="L103" s="80">
        <f>SUM(L101:M101)</f>
        <v>0</v>
      </c>
      <c r="M103" s="80"/>
      <c r="N103" s="64">
        <f>SUM(N85:N100)</f>
        <v>0</v>
      </c>
      <c r="O103" s="77">
        <f>SUM(O101:P101)</f>
        <v>0</v>
      </c>
      <c r="P103" s="78"/>
      <c r="Q103" s="30">
        <f t="shared" ref="Q103:V103" si="15">SUM(Q101)</f>
        <v>0</v>
      </c>
      <c r="R103" s="30">
        <f t="shared" si="15"/>
        <v>0</v>
      </c>
      <c r="S103" s="69">
        <f t="shared" si="15"/>
        <v>0</v>
      </c>
      <c r="T103" s="69">
        <f t="shared" si="15"/>
        <v>0</v>
      </c>
      <c r="U103" s="50">
        <f t="shared" si="15"/>
        <v>0</v>
      </c>
      <c r="V103" s="30">
        <f t="shared" si="15"/>
        <v>0</v>
      </c>
      <c r="W103" s="77">
        <f>SUM(W101:X101)</f>
        <v>0</v>
      </c>
      <c r="X103" s="78"/>
    </row>
    <row r="108" spans="1:26" ht="20.399999999999999">
      <c r="B108" s="49" t="s">
        <v>63</v>
      </c>
      <c r="C108" s="41">
        <f t="shared" ref="C108:X108" si="16">C22+C47+C74+C101</f>
        <v>0</v>
      </c>
      <c r="D108" s="41">
        <f>D22+D47+D74+D101</f>
        <v>0</v>
      </c>
      <c r="E108" s="41">
        <f t="shared" si="16"/>
        <v>0</v>
      </c>
      <c r="F108" s="41">
        <f>F22+F47+F74+F101</f>
        <v>0</v>
      </c>
      <c r="G108" s="41">
        <f t="shared" si="16"/>
        <v>0</v>
      </c>
      <c r="H108" s="41">
        <f t="shared" si="16"/>
        <v>0</v>
      </c>
      <c r="I108" s="41">
        <f t="shared" si="16"/>
        <v>0</v>
      </c>
      <c r="J108" s="41">
        <f t="shared" si="16"/>
        <v>0</v>
      </c>
      <c r="K108" s="41">
        <f t="shared" si="16"/>
        <v>0</v>
      </c>
      <c r="L108" s="41">
        <f t="shared" si="16"/>
        <v>0</v>
      </c>
      <c r="M108" s="41">
        <f t="shared" si="16"/>
        <v>0</v>
      </c>
      <c r="N108" s="41">
        <f t="shared" ref="N108" si="17">N22+N47+N74+N101</f>
        <v>0</v>
      </c>
      <c r="O108" s="41">
        <f t="shared" si="16"/>
        <v>0</v>
      </c>
      <c r="P108" s="41">
        <f t="shared" si="16"/>
        <v>0</v>
      </c>
      <c r="Q108" s="41">
        <f t="shared" si="16"/>
        <v>0</v>
      </c>
      <c r="R108" s="41">
        <f t="shared" si="16"/>
        <v>0</v>
      </c>
      <c r="S108" s="41">
        <f t="shared" si="16"/>
        <v>0</v>
      </c>
      <c r="T108" s="41">
        <f t="shared" si="16"/>
        <v>0</v>
      </c>
      <c r="U108" s="41">
        <f t="shared" si="16"/>
        <v>0</v>
      </c>
      <c r="V108" s="41">
        <f t="shared" si="16"/>
        <v>0</v>
      </c>
      <c r="W108" s="41">
        <f t="shared" si="16"/>
        <v>0</v>
      </c>
      <c r="X108" s="41">
        <f t="shared" si="16"/>
        <v>0</v>
      </c>
      <c r="Z108" s="1">
        <f>SUM(C108:Y108)</f>
        <v>0</v>
      </c>
    </row>
    <row r="111" spans="1:26" ht="20.399999999999999">
      <c r="B111" s="49" t="s">
        <v>64</v>
      </c>
      <c r="C111" s="30">
        <f>C24+C49+C76+C103</f>
        <v>0</v>
      </c>
      <c r="D111" s="77">
        <f>D24+D49+D76+D103</f>
        <v>0</v>
      </c>
      <c r="E111" s="79"/>
      <c r="F111" s="79"/>
      <c r="G111" s="79"/>
      <c r="H111" s="79"/>
      <c r="I111" s="78"/>
      <c r="J111" s="77">
        <f>J24+J49+J76+J103</f>
        <v>0</v>
      </c>
      <c r="K111" s="79"/>
      <c r="L111" s="80">
        <f>L24+L49+L76+L103</f>
        <v>0</v>
      </c>
      <c r="M111" s="80"/>
      <c r="N111" s="65">
        <f>N24+N49+N76+N103</f>
        <v>0</v>
      </c>
      <c r="O111" s="77">
        <f>O24+O49+O76+O103</f>
        <v>0</v>
      </c>
      <c r="P111" s="78"/>
      <c r="Q111" s="30">
        <f t="shared" ref="Q111:W111" si="18">Q24+Q49+Q76+Q103</f>
        <v>0</v>
      </c>
      <c r="R111" s="30">
        <f t="shared" si="18"/>
        <v>0</v>
      </c>
      <c r="S111" s="69">
        <f t="shared" si="18"/>
        <v>0</v>
      </c>
      <c r="T111" s="69">
        <f t="shared" si="18"/>
        <v>0</v>
      </c>
      <c r="U111" s="30">
        <f t="shared" si="18"/>
        <v>0</v>
      </c>
      <c r="V111" s="30">
        <f t="shared" si="18"/>
        <v>0</v>
      </c>
      <c r="W111" s="77">
        <f t="shared" si="18"/>
        <v>0</v>
      </c>
      <c r="X111" s="78"/>
      <c r="Z111" s="1">
        <f>SUM(C111:Y111)</f>
        <v>0</v>
      </c>
    </row>
  </sheetData>
  <mergeCells count="73">
    <mergeCell ref="O76:P76"/>
    <mergeCell ref="D24:I24"/>
    <mergeCell ref="L24:M24"/>
    <mergeCell ref="O24:P24"/>
    <mergeCell ref="D49:I49"/>
    <mergeCell ref="L49:M49"/>
    <mergeCell ref="O49:P49"/>
    <mergeCell ref="W103:X103"/>
    <mergeCell ref="A85:A88"/>
    <mergeCell ref="A89:A96"/>
    <mergeCell ref="A97:A100"/>
    <mergeCell ref="J103:K103"/>
    <mergeCell ref="D103:I103"/>
    <mergeCell ref="L103:M103"/>
    <mergeCell ref="O103:P103"/>
    <mergeCell ref="A81:A84"/>
    <mergeCell ref="B81:B84"/>
    <mergeCell ref="C81:X81"/>
    <mergeCell ref="C82:X82"/>
    <mergeCell ref="J83:K83"/>
    <mergeCell ref="W83:X83"/>
    <mergeCell ref="D83:I83"/>
    <mergeCell ref="L83:M83"/>
    <mergeCell ref="O83:P83"/>
    <mergeCell ref="A58:A61"/>
    <mergeCell ref="A62:A69"/>
    <mergeCell ref="A70:A73"/>
    <mergeCell ref="J76:K76"/>
    <mergeCell ref="A54:A57"/>
    <mergeCell ref="B54:B57"/>
    <mergeCell ref="C54:X54"/>
    <mergeCell ref="C55:X55"/>
    <mergeCell ref="J56:K56"/>
    <mergeCell ref="W56:X56"/>
    <mergeCell ref="D56:I56"/>
    <mergeCell ref="L56:M56"/>
    <mergeCell ref="O56:P56"/>
    <mergeCell ref="W76:X76"/>
    <mergeCell ref="D76:I76"/>
    <mergeCell ref="L76:M76"/>
    <mergeCell ref="W24:X24"/>
    <mergeCell ref="J24:K24"/>
    <mergeCell ref="A16:A21"/>
    <mergeCell ref="C2:X2"/>
    <mergeCell ref="C3:X3"/>
    <mergeCell ref="B2:B5"/>
    <mergeCell ref="A2:A5"/>
    <mergeCell ref="A6:A9"/>
    <mergeCell ref="A10:A15"/>
    <mergeCell ref="J4:K4"/>
    <mergeCell ref="W4:X4"/>
    <mergeCell ref="D4:I4"/>
    <mergeCell ref="L4:M4"/>
    <mergeCell ref="O4:P4"/>
    <mergeCell ref="A27:A30"/>
    <mergeCell ref="B27:B30"/>
    <mergeCell ref="C27:X27"/>
    <mergeCell ref="C28:X28"/>
    <mergeCell ref="J29:K29"/>
    <mergeCell ref="W29:X29"/>
    <mergeCell ref="D29:I29"/>
    <mergeCell ref="L29:M29"/>
    <mergeCell ref="O29:P29"/>
    <mergeCell ref="W49:X49"/>
    <mergeCell ref="A31:A34"/>
    <mergeCell ref="A35:A42"/>
    <mergeCell ref="A43:A46"/>
    <mergeCell ref="J49:K49"/>
    <mergeCell ref="W111:X111"/>
    <mergeCell ref="J111:K111"/>
    <mergeCell ref="D111:I111"/>
    <mergeCell ref="L111:M111"/>
    <mergeCell ref="O111:P1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2"/>
  <sheetViews>
    <sheetView rightToLeft="1" zoomScale="90" zoomScaleNormal="90" workbookViewId="0">
      <selection activeCell="G22" sqref="G22"/>
    </sheetView>
  </sheetViews>
  <sheetFormatPr defaultRowHeight="14.4"/>
  <cols>
    <col min="1" max="1" width="10.44140625" style="1" customWidth="1"/>
    <col min="2" max="2" width="44.44140625" customWidth="1"/>
    <col min="3" max="3" width="17" customWidth="1"/>
    <col min="4" max="4" width="17.5546875" customWidth="1"/>
    <col min="5" max="5" width="17.6640625" customWidth="1"/>
    <col min="6" max="6" width="19.109375" customWidth="1"/>
    <col min="7" max="7" width="24.33203125" customWidth="1"/>
  </cols>
  <sheetData>
    <row r="2" spans="1:7" ht="40.799999999999997">
      <c r="A2" s="96" t="s">
        <v>2</v>
      </c>
      <c r="B2" s="99" t="s">
        <v>1</v>
      </c>
      <c r="C2" s="100" t="s">
        <v>0</v>
      </c>
      <c r="D2" s="97"/>
      <c r="E2" s="97"/>
      <c r="F2" s="98"/>
      <c r="G2" s="37" t="s">
        <v>48</v>
      </c>
    </row>
    <row r="3" spans="1:7">
      <c r="A3" s="96"/>
      <c r="B3" s="99"/>
      <c r="C3" s="95" t="s">
        <v>71</v>
      </c>
      <c r="D3" s="95" t="s">
        <v>72</v>
      </c>
      <c r="E3" s="95" t="s">
        <v>73</v>
      </c>
      <c r="F3" s="95" t="s">
        <v>74</v>
      </c>
      <c r="G3" s="95" t="s">
        <v>75</v>
      </c>
    </row>
    <row r="4" spans="1:7">
      <c r="A4" s="96"/>
      <c r="B4" s="99"/>
      <c r="C4" s="95"/>
      <c r="D4" s="95"/>
      <c r="E4" s="95"/>
      <c r="F4" s="95"/>
      <c r="G4" s="95"/>
    </row>
    <row r="5" spans="1:7" ht="23.4">
      <c r="A5" s="96" t="s">
        <v>4</v>
      </c>
      <c r="B5" s="7" t="s">
        <v>3</v>
      </c>
      <c r="C5" s="8">
        <f>Sheet1!Z6</f>
        <v>0</v>
      </c>
      <c r="D5" s="8">
        <f>Sheet1!Z31</f>
        <v>0</v>
      </c>
      <c r="E5" s="8">
        <f>Sheet1!Z58</f>
        <v>0</v>
      </c>
      <c r="F5" s="8">
        <f>Sheet1!Z85</f>
        <v>0</v>
      </c>
      <c r="G5" s="8">
        <f>SUM(C5:F5)</f>
        <v>0</v>
      </c>
    </row>
    <row r="6" spans="1:7" ht="23.25" customHeight="1">
      <c r="A6" s="96"/>
      <c r="B6" s="76" t="s">
        <v>66</v>
      </c>
      <c r="C6" s="8">
        <f>Sheet1!Z7</f>
        <v>0</v>
      </c>
      <c r="D6" s="8">
        <f>Sheet1!Z32</f>
        <v>0</v>
      </c>
      <c r="E6" s="8">
        <f>Sheet1!Z59</f>
        <v>0</v>
      </c>
      <c r="F6" s="8">
        <f>Sheet1!Z86</f>
        <v>0</v>
      </c>
      <c r="G6" s="8">
        <f t="shared" ref="G6:G20" si="0">SUM(C6:F6)</f>
        <v>0</v>
      </c>
    </row>
    <row r="7" spans="1:7" ht="23.4">
      <c r="A7" s="96"/>
      <c r="B7" s="7" t="s">
        <v>6</v>
      </c>
      <c r="C7" s="8">
        <f>Sheet1!Z8</f>
        <v>0</v>
      </c>
      <c r="D7" s="8">
        <f>Sheet1!Z33</f>
        <v>0</v>
      </c>
      <c r="E7" s="8">
        <f>Sheet1!Z60</f>
        <v>0</v>
      </c>
      <c r="F7" s="8">
        <f>Sheet1!Z87</f>
        <v>0</v>
      </c>
      <c r="G7" s="8">
        <f t="shared" si="0"/>
        <v>0</v>
      </c>
    </row>
    <row r="8" spans="1:7" ht="23.4">
      <c r="A8" s="96"/>
      <c r="B8" s="7" t="s">
        <v>7</v>
      </c>
      <c r="C8" s="8">
        <f>Sheet1!Z9</f>
        <v>0</v>
      </c>
      <c r="D8" s="8">
        <f>Sheet1!Z34</f>
        <v>0</v>
      </c>
      <c r="E8" s="8">
        <f>Sheet1!Z61</f>
        <v>0</v>
      </c>
      <c r="F8" s="8">
        <f>Sheet1!Z88</f>
        <v>0</v>
      </c>
      <c r="G8" s="8">
        <f t="shared" si="0"/>
        <v>0</v>
      </c>
    </row>
    <row r="9" spans="1:7" ht="23.4">
      <c r="A9" s="96" t="s">
        <v>61</v>
      </c>
      <c r="B9" s="7" t="s">
        <v>9</v>
      </c>
      <c r="C9" s="8">
        <f>Sheet1!Z10</f>
        <v>0</v>
      </c>
      <c r="D9" s="8">
        <f>Sheet1!Z35</f>
        <v>0</v>
      </c>
      <c r="E9" s="8">
        <f>Sheet1!Z62</f>
        <v>0</v>
      </c>
      <c r="F9" s="8">
        <f>Sheet1!Z89</f>
        <v>0</v>
      </c>
      <c r="G9" s="8">
        <f t="shared" si="0"/>
        <v>0</v>
      </c>
    </row>
    <row r="10" spans="1:7" ht="23.4">
      <c r="A10" s="96"/>
      <c r="B10" s="7" t="s">
        <v>10</v>
      </c>
      <c r="C10" s="8">
        <f>Sheet1!Z11</f>
        <v>0</v>
      </c>
      <c r="D10" s="8">
        <f>Sheet1!Z36</f>
        <v>0</v>
      </c>
      <c r="E10" s="8">
        <f>Sheet1!Z63</f>
        <v>0</v>
      </c>
      <c r="F10" s="8">
        <f>Sheet1!Z90</f>
        <v>0</v>
      </c>
      <c r="G10" s="8">
        <f t="shared" si="0"/>
        <v>0</v>
      </c>
    </row>
    <row r="11" spans="1:7" ht="23.4">
      <c r="A11" s="96"/>
      <c r="B11" s="7" t="s">
        <v>11</v>
      </c>
      <c r="C11" s="8">
        <f>Sheet1!Z12</f>
        <v>0</v>
      </c>
      <c r="D11" s="8">
        <f>Sheet1!Z37</f>
        <v>0</v>
      </c>
      <c r="E11" s="8">
        <f>Sheet1!Z64</f>
        <v>0</v>
      </c>
      <c r="F11" s="8">
        <f>Sheet1!Z91</f>
        <v>0</v>
      </c>
      <c r="G11" s="8">
        <f t="shared" si="0"/>
        <v>0</v>
      </c>
    </row>
    <row r="12" spans="1:7" ht="23.4">
      <c r="A12" s="96"/>
      <c r="B12" s="7" t="s">
        <v>12</v>
      </c>
      <c r="C12" s="8">
        <f>Sheet1!Z13</f>
        <v>0</v>
      </c>
      <c r="D12" s="8">
        <f>Sheet1!Z38</f>
        <v>0</v>
      </c>
      <c r="E12" s="8">
        <f>Sheet1!Z65</f>
        <v>0</v>
      </c>
      <c r="F12" s="8">
        <f>Sheet1!Z92</f>
        <v>0</v>
      </c>
      <c r="G12" s="8">
        <f t="shared" si="0"/>
        <v>0</v>
      </c>
    </row>
    <row r="13" spans="1:7" ht="23.4">
      <c r="A13" s="96"/>
      <c r="B13" s="7" t="s">
        <v>13</v>
      </c>
      <c r="C13" s="8">
        <f>Sheet1!Z14</f>
        <v>0</v>
      </c>
      <c r="D13" s="8">
        <f>Sheet1!Z39</f>
        <v>0</v>
      </c>
      <c r="E13" s="8">
        <f>Sheet1!Z66</f>
        <v>0</v>
      </c>
      <c r="F13" s="8">
        <f>Sheet1!Z93</f>
        <v>0</v>
      </c>
      <c r="G13" s="8">
        <f t="shared" si="0"/>
        <v>0</v>
      </c>
    </row>
    <row r="14" spans="1:7" ht="23.4">
      <c r="A14" s="96"/>
      <c r="B14" s="7" t="s">
        <v>59</v>
      </c>
      <c r="C14" s="8">
        <f>Sheet1!Z15</f>
        <v>0</v>
      </c>
      <c r="D14" s="8">
        <f>Sheet1!Z40</f>
        <v>0</v>
      </c>
      <c r="E14" s="8">
        <f>Sheet1!Z67</f>
        <v>0</v>
      </c>
      <c r="F14" s="8">
        <f>Sheet1!Z94</f>
        <v>0</v>
      </c>
      <c r="G14" s="8">
        <f t="shared" si="0"/>
        <v>0</v>
      </c>
    </row>
    <row r="15" spans="1:7" ht="23.4">
      <c r="A15" s="96" t="s">
        <v>14</v>
      </c>
      <c r="B15" s="7" t="s">
        <v>65</v>
      </c>
      <c r="C15" s="8">
        <f>Sheet1!Z16</f>
        <v>0</v>
      </c>
      <c r="D15" s="8">
        <f>Sheet1!Z41</f>
        <v>0</v>
      </c>
      <c r="E15" s="8">
        <f>Sheet1!Z68</f>
        <v>0</v>
      </c>
      <c r="F15" s="8">
        <f>Sheet1!Z95</f>
        <v>0</v>
      </c>
      <c r="G15" s="8">
        <f t="shared" si="0"/>
        <v>0</v>
      </c>
    </row>
    <row r="16" spans="1:7" ht="25.5" customHeight="1">
      <c r="A16" s="96"/>
      <c r="B16" s="76" t="s">
        <v>15</v>
      </c>
      <c r="C16" s="8">
        <f>Sheet1!Z17</f>
        <v>0</v>
      </c>
      <c r="D16" s="8">
        <f>Sheet1!Z42</f>
        <v>0</v>
      </c>
      <c r="E16" s="8">
        <f>Sheet1!Z69</f>
        <v>0</v>
      </c>
      <c r="F16" s="8">
        <f>Sheet1!Z96</f>
        <v>0</v>
      </c>
      <c r="G16" s="8">
        <f t="shared" si="0"/>
        <v>0</v>
      </c>
    </row>
    <row r="17" spans="1:7" ht="23.4">
      <c r="A17" s="96"/>
      <c r="B17" s="7" t="s">
        <v>16</v>
      </c>
      <c r="C17" s="8">
        <f>Sheet1!Z18</f>
        <v>0</v>
      </c>
      <c r="D17" s="8">
        <f>Sheet1!Z43</f>
        <v>0</v>
      </c>
      <c r="E17" s="8">
        <f>Sheet1!Z70</f>
        <v>0</v>
      </c>
      <c r="F17" s="8">
        <f>Sheet1!Z97</f>
        <v>0</v>
      </c>
      <c r="G17" s="8">
        <f t="shared" si="0"/>
        <v>0</v>
      </c>
    </row>
    <row r="18" spans="1:7" ht="23.4">
      <c r="A18" s="96"/>
      <c r="B18" s="7" t="s">
        <v>17</v>
      </c>
      <c r="C18" s="8">
        <f>Sheet1!Z19</f>
        <v>0</v>
      </c>
      <c r="D18" s="8">
        <f>Sheet1!Z44</f>
        <v>0</v>
      </c>
      <c r="E18" s="8">
        <f>Sheet1!Z71</f>
        <v>0</v>
      </c>
      <c r="F18" s="8">
        <f>Sheet1!Z98</f>
        <v>0</v>
      </c>
      <c r="G18" s="8">
        <f t="shared" si="0"/>
        <v>0</v>
      </c>
    </row>
    <row r="19" spans="1:7" ht="23.4">
      <c r="A19" s="96"/>
      <c r="B19" s="7" t="s">
        <v>18</v>
      </c>
      <c r="C19" s="8">
        <f>Sheet1!Z20</f>
        <v>0</v>
      </c>
      <c r="D19" s="8">
        <f>Sheet1!Z45</f>
        <v>0</v>
      </c>
      <c r="E19" s="8">
        <f>Sheet1!Z72</f>
        <v>0</v>
      </c>
      <c r="F19" s="8">
        <f>Sheet1!Z99</f>
        <v>0</v>
      </c>
      <c r="G19" s="8">
        <f t="shared" si="0"/>
        <v>0</v>
      </c>
    </row>
    <row r="20" spans="1:7" ht="23.4">
      <c r="A20" s="96"/>
      <c r="B20" s="7" t="s">
        <v>57</v>
      </c>
      <c r="C20" s="8">
        <f>Sheet1!Z21</f>
        <v>0</v>
      </c>
      <c r="D20" s="8">
        <f>Sheet1!Z46</f>
        <v>0</v>
      </c>
      <c r="E20" s="8">
        <f>Sheet1!Z73</f>
        <v>0</v>
      </c>
      <c r="F20" s="8">
        <f>Sheet1!Z100</f>
        <v>0</v>
      </c>
      <c r="G20" s="8">
        <f t="shared" si="0"/>
        <v>0</v>
      </c>
    </row>
    <row r="21" spans="1:7" ht="23.4">
      <c r="A21" s="97" t="s">
        <v>44</v>
      </c>
      <c r="B21" s="98"/>
      <c r="C21" s="33">
        <f>SUM(C5:C20)</f>
        <v>0</v>
      </c>
      <c r="D21" s="33">
        <f>SUM(D5:D20)</f>
        <v>0</v>
      </c>
      <c r="E21" s="33">
        <f>SUM(E5:E20)</f>
        <v>0</v>
      </c>
      <c r="F21" s="33">
        <f>SUM(F5:F20)</f>
        <v>0</v>
      </c>
      <c r="G21" s="33">
        <f>SUM(G5:G20)</f>
        <v>0</v>
      </c>
    </row>
    <row r="22" spans="1:7" ht="23.4">
      <c r="A22" s="97" t="s">
        <v>45</v>
      </c>
      <c r="B22" s="98"/>
      <c r="C22" s="33">
        <f>C21*4</f>
        <v>0</v>
      </c>
      <c r="D22" s="33">
        <f>D21*4</f>
        <v>0</v>
      </c>
      <c r="E22" s="33">
        <f>E21*4</f>
        <v>0</v>
      </c>
      <c r="F22" s="33">
        <f>F21*4</f>
        <v>0</v>
      </c>
      <c r="G22" s="33">
        <f>G21*6</f>
        <v>0</v>
      </c>
    </row>
  </sheetData>
  <mergeCells count="13">
    <mergeCell ref="A22:B22"/>
    <mergeCell ref="A15:A20"/>
    <mergeCell ref="A2:A4"/>
    <mergeCell ref="B2:B4"/>
    <mergeCell ref="D3:D4"/>
    <mergeCell ref="C2:F2"/>
    <mergeCell ref="E3:E4"/>
    <mergeCell ref="F3:F4"/>
    <mergeCell ref="G3:G4"/>
    <mergeCell ref="C3:C4"/>
    <mergeCell ref="A5:A8"/>
    <mergeCell ref="A9:A14"/>
    <mergeCell ref="A21:B21"/>
  </mergeCells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6"/>
  <sheetViews>
    <sheetView rightToLeft="1" workbookViewId="0">
      <selection activeCell="E28" sqref="E28"/>
    </sheetView>
  </sheetViews>
  <sheetFormatPr defaultRowHeight="14.4"/>
  <cols>
    <col min="1" max="2" width="9" style="35"/>
  </cols>
  <sheetData>
    <row r="3" spans="1:6" ht="21">
      <c r="F3" s="34"/>
    </row>
    <row r="5" spans="1:6">
      <c r="B5" s="35" t="s">
        <v>43</v>
      </c>
    </row>
    <row r="6" spans="1:6">
      <c r="A6" s="35">
        <v>1403</v>
      </c>
      <c r="B6" s="35">
        <f>'فرم مخاطبین'!G22</f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4"/>
  <sheetViews>
    <sheetView rightToLeft="1" topLeftCell="A16" workbookViewId="0">
      <selection activeCell="A4" sqref="A4"/>
    </sheetView>
  </sheetViews>
  <sheetFormatPr defaultRowHeight="14.4"/>
  <cols>
    <col min="1" max="1" width="26.44140625" customWidth="1"/>
  </cols>
  <sheetData>
    <row r="3" spans="1:14" ht="39" customHeight="1">
      <c r="A3" s="25" t="s">
        <v>49</v>
      </c>
      <c r="B3" s="56" t="s">
        <v>21</v>
      </c>
      <c r="C3" s="57" t="s">
        <v>29</v>
      </c>
      <c r="D3" s="52" t="s">
        <v>41</v>
      </c>
      <c r="E3" s="58" t="s">
        <v>28</v>
      </c>
      <c r="F3" s="66" t="s">
        <v>27</v>
      </c>
      <c r="G3" s="57" t="s">
        <v>33</v>
      </c>
      <c r="H3" s="27" t="s">
        <v>24</v>
      </c>
      <c r="I3" s="28" t="s">
        <v>20</v>
      </c>
      <c r="J3" s="53" t="s">
        <v>35</v>
      </c>
      <c r="K3" s="54" t="s">
        <v>31</v>
      </c>
      <c r="L3" s="29" t="s">
        <v>37</v>
      </c>
      <c r="M3" s="55" t="s">
        <v>36</v>
      </c>
      <c r="N3" s="67" t="s">
        <v>62</v>
      </c>
    </row>
    <row r="4" spans="1:14" ht="42" customHeight="1">
      <c r="A4" s="25" t="s">
        <v>77</v>
      </c>
      <c r="B4" s="38">
        <f>Sheet1!C111</f>
        <v>0</v>
      </c>
      <c r="C4" s="38">
        <f>Sheet1!D111</f>
        <v>0</v>
      </c>
      <c r="D4" s="38">
        <f>Sheet1!J111</f>
        <v>0</v>
      </c>
      <c r="E4" s="38">
        <f>Sheet1!L111</f>
        <v>0</v>
      </c>
      <c r="F4" s="38">
        <f>Sheet1!N111</f>
        <v>0</v>
      </c>
      <c r="G4" s="38">
        <f>Sheet1!O111</f>
        <v>0</v>
      </c>
      <c r="H4" s="38">
        <f>Sheet1!Q111</f>
        <v>0</v>
      </c>
      <c r="I4" s="38">
        <f>Sheet1!R111</f>
        <v>0</v>
      </c>
      <c r="J4" s="38">
        <f>Sheet1!S111</f>
        <v>0</v>
      </c>
      <c r="K4" s="38">
        <f>Sheet1!U111</f>
        <v>0</v>
      </c>
      <c r="L4" s="38">
        <f>Sheet1!V111</f>
        <v>0</v>
      </c>
      <c r="M4" s="38">
        <f>Sheet1!W111</f>
        <v>0</v>
      </c>
      <c r="N4" s="38">
        <f>Sheet1!T111</f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rightToLeft="1" zoomScale="90" zoomScaleNormal="90" workbookViewId="0">
      <selection activeCell="D10" sqref="D10"/>
    </sheetView>
  </sheetViews>
  <sheetFormatPr defaultRowHeight="14.4"/>
  <cols>
    <col min="1" max="1" width="6" customWidth="1"/>
    <col min="3" max="3" width="37.44140625" customWidth="1"/>
  </cols>
  <sheetData>
    <row r="1" spans="1:3" ht="22.2">
      <c r="A1" s="39" t="s">
        <v>50</v>
      </c>
      <c r="B1" s="39" t="s">
        <v>51</v>
      </c>
      <c r="C1" s="39" t="s">
        <v>76</v>
      </c>
    </row>
    <row r="2" spans="1:3" ht="18.600000000000001">
      <c r="A2" s="40">
        <v>1</v>
      </c>
      <c r="B2" s="10" t="s">
        <v>21</v>
      </c>
      <c r="C2" s="30"/>
    </row>
    <row r="3" spans="1:3" ht="18.600000000000001">
      <c r="A3" s="40">
        <v>2</v>
      </c>
      <c r="B3" s="11" t="s">
        <v>29</v>
      </c>
      <c r="C3" s="30"/>
    </row>
    <row r="4" spans="1:3" ht="18.600000000000001">
      <c r="A4" s="40">
        <v>3</v>
      </c>
      <c r="B4" s="11" t="s">
        <v>30</v>
      </c>
      <c r="C4" s="30"/>
    </row>
    <row r="5" spans="1:3" ht="18.600000000000001">
      <c r="A5" s="40">
        <v>4</v>
      </c>
      <c r="B5" s="11" t="s">
        <v>23</v>
      </c>
      <c r="C5" s="30"/>
    </row>
    <row r="6" spans="1:3" ht="18.600000000000001">
      <c r="A6" s="40">
        <v>5</v>
      </c>
      <c r="B6" s="11" t="s">
        <v>22</v>
      </c>
      <c r="C6" s="30"/>
    </row>
    <row r="7" spans="1:3" ht="18.600000000000001">
      <c r="A7" s="40">
        <v>6</v>
      </c>
      <c r="B7" s="11" t="s">
        <v>32</v>
      </c>
      <c r="C7" s="30"/>
    </row>
    <row r="8" spans="1:3" ht="18.600000000000001">
      <c r="A8" s="40">
        <v>7</v>
      </c>
      <c r="B8" s="11" t="s">
        <v>25</v>
      </c>
      <c r="C8" s="30"/>
    </row>
    <row r="9" spans="1:3" ht="37.200000000000003">
      <c r="A9" s="40">
        <v>8</v>
      </c>
      <c r="B9" s="22" t="s">
        <v>41</v>
      </c>
      <c r="C9" s="30"/>
    </row>
    <row r="10" spans="1:3" ht="18.600000000000001">
      <c r="A10" s="40">
        <v>9</v>
      </c>
      <c r="B10" s="22" t="s">
        <v>38</v>
      </c>
      <c r="C10" s="30"/>
    </row>
    <row r="11" spans="1:3" ht="18.600000000000001">
      <c r="A11" s="40">
        <v>10</v>
      </c>
      <c r="B11" s="12" t="s">
        <v>28</v>
      </c>
      <c r="C11" s="30"/>
    </row>
    <row r="12" spans="1:3" ht="18.600000000000001">
      <c r="A12" s="40">
        <v>12</v>
      </c>
      <c r="B12" s="12" t="s">
        <v>26</v>
      </c>
      <c r="C12" s="30"/>
    </row>
    <row r="13" spans="1:3" ht="18.600000000000001">
      <c r="A13" s="40">
        <v>11</v>
      </c>
      <c r="B13" s="5" t="s">
        <v>27</v>
      </c>
      <c r="C13" s="65"/>
    </row>
    <row r="14" spans="1:3" ht="18.600000000000001">
      <c r="A14" s="40">
        <v>13</v>
      </c>
      <c r="B14" s="10" t="s">
        <v>33</v>
      </c>
      <c r="C14" s="30"/>
    </row>
    <row r="15" spans="1:3" ht="18.600000000000001">
      <c r="A15" s="40">
        <v>14</v>
      </c>
      <c r="B15" s="10" t="s">
        <v>34</v>
      </c>
      <c r="C15" s="30"/>
    </row>
    <row r="16" spans="1:3" ht="37.200000000000003">
      <c r="A16" s="40">
        <v>15</v>
      </c>
      <c r="B16" s="12" t="s">
        <v>24</v>
      </c>
      <c r="C16" s="30"/>
    </row>
    <row r="17" spans="1:3" ht="18.600000000000001">
      <c r="A17" s="40">
        <v>16</v>
      </c>
      <c r="B17" s="63" t="s">
        <v>20</v>
      </c>
      <c r="C17" s="30"/>
    </row>
    <row r="18" spans="1:3" ht="18.600000000000001">
      <c r="A18" s="40">
        <v>17</v>
      </c>
      <c r="B18" s="5" t="s">
        <v>35</v>
      </c>
      <c r="C18" s="30"/>
    </row>
    <row r="19" spans="1:3" ht="18.600000000000001">
      <c r="A19" s="40">
        <v>18</v>
      </c>
      <c r="B19" s="5" t="s">
        <v>40</v>
      </c>
      <c r="C19" s="30"/>
    </row>
    <row r="20" spans="1:3" ht="18.600000000000001">
      <c r="A20" s="40">
        <v>19</v>
      </c>
      <c r="B20" s="13" t="s">
        <v>31</v>
      </c>
      <c r="C20" s="30"/>
    </row>
    <row r="21" spans="1:3" ht="18.600000000000001">
      <c r="A21" s="40">
        <v>20</v>
      </c>
      <c r="B21" s="14" t="s">
        <v>37</v>
      </c>
      <c r="C21" s="30"/>
    </row>
    <row r="22" spans="1:3" ht="18.600000000000001">
      <c r="A22" s="40">
        <v>21</v>
      </c>
      <c r="B22" s="15" t="s">
        <v>36</v>
      </c>
      <c r="C22" s="30"/>
    </row>
    <row r="23" spans="1:3" ht="18.600000000000001">
      <c r="A23" s="40">
        <v>22</v>
      </c>
      <c r="B23" s="15" t="s">
        <v>39</v>
      </c>
      <c r="C23" s="30"/>
    </row>
  </sheetData>
  <autoFilter ref="A1:C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فرم مخاطبین</vt:lpstr>
      <vt:lpstr>نمودار</vt:lpstr>
      <vt:lpstr>مجموع آموزش های قطب های آموزشی</vt:lpstr>
      <vt:lpstr>آموزش ها به تفکیک شهرستان ها</vt:lpstr>
      <vt:lpstr>Sheet1!_GoBack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2024-06-16T04:49:32Z</dcterms:modified>
</cp:coreProperties>
</file>